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Rico\Desktop\2025\MARZO\SOLUCIONES HOSPITALARIAS Y DE DIAGNOSTICO SA DE CV\"/>
    </mc:Choice>
  </mc:AlternateContent>
  <xr:revisionPtr revIDLastSave="0" documentId="13_ncr:1_{8A8CF91A-D4D9-41EB-AFCA-2C9AB8FCB4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LAMADA INICIO" sheetId="1" r:id="rId1"/>
    <sheet name="OMNIcredito" sheetId="3" r:id="rId2"/>
  </sheets>
  <definedNames>
    <definedName name="_xlnm.Print_Area" localSheetId="0">'LLAMADA INICIO'!$A$1:$H$52</definedName>
    <definedName name="_xlnm.Print_Area" localSheetId="1">OMNIcredito!$A$1:$K$63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C15" i="1" s="1"/>
  <c r="F17" i="1"/>
  <c r="D2" i="1" l="1"/>
  <c r="B25" i="1" l="1"/>
  <c r="C12" i="3" l="1"/>
  <c r="H13" i="3"/>
  <c r="C11" i="3"/>
  <c r="X42" i="3"/>
  <c r="X43" i="3" s="1"/>
  <c r="X44" i="3" s="1"/>
  <c r="E26" i="3"/>
  <c r="D26" i="3"/>
  <c r="C26" i="3"/>
  <c r="C23" i="3"/>
  <c r="E27" i="3" l="1"/>
  <c r="C13" i="3"/>
  <c r="I19" i="3" s="1"/>
  <c r="I20" i="3" s="1"/>
  <c r="C27" i="3"/>
  <c r="B27" i="3"/>
  <c r="B28" i="3" s="1"/>
  <c r="D27" i="3"/>
  <c r="F12" i="1"/>
  <c r="E28" i="3" l="1"/>
  <c r="I15" i="3"/>
  <c r="I16" i="3" s="1"/>
  <c r="I17" i="3" s="1"/>
  <c r="I21" i="3"/>
  <c r="C14" i="3" s="1"/>
  <c r="F26" i="3" s="1"/>
  <c r="C28" i="3"/>
  <c r="D28" i="3"/>
  <c r="C29" i="3"/>
  <c r="B29" i="3"/>
  <c r="B17" i="1"/>
  <c r="D15" i="1"/>
  <c r="K22" i="1" s="1"/>
  <c r="E29" i="3" l="1"/>
  <c r="C15" i="3"/>
  <c r="C16" i="3" s="1"/>
  <c r="C20" i="3" s="1"/>
  <c r="D29" i="3"/>
  <c r="C30" i="3"/>
  <c r="B30" i="3"/>
  <c r="E30" i="3" l="1"/>
  <c r="D30" i="3"/>
  <c r="D31" i="3" s="1"/>
  <c r="C17" i="3"/>
  <c r="J28" i="3" s="1"/>
  <c r="C31" i="3"/>
  <c r="B31" i="3"/>
  <c r="J31" i="3" l="1"/>
  <c r="J27" i="3"/>
  <c r="E31" i="3"/>
  <c r="E32" i="3" s="1"/>
  <c r="J26" i="3"/>
  <c r="C21" i="3" s="1"/>
  <c r="J29" i="3"/>
  <c r="J30" i="3"/>
  <c r="J32" i="3"/>
  <c r="B32" i="3"/>
  <c r="D32" i="3"/>
  <c r="C32" i="3"/>
  <c r="E33" i="3" l="1"/>
  <c r="C33" i="3"/>
  <c r="B33" i="3"/>
  <c r="D33" i="3"/>
  <c r="J33" i="3"/>
  <c r="C22" i="3"/>
  <c r="F18" i="1" s="1"/>
  <c r="H15" i="1" s="1"/>
  <c r="H26" i="3"/>
  <c r="I26" i="3" s="1"/>
  <c r="G26" i="3" s="1"/>
  <c r="K26" i="3" s="1"/>
  <c r="F27" i="3" l="1"/>
  <c r="E34" i="3"/>
  <c r="D34" i="3"/>
  <c r="B34" i="3"/>
  <c r="C34" i="3"/>
  <c r="J34" i="3"/>
  <c r="D35" i="3" l="1"/>
  <c r="C35" i="3"/>
  <c r="E35" i="3"/>
  <c r="B35" i="3"/>
  <c r="J35" i="3"/>
  <c r="H27" i="3"/>
  <c r="I27" i="3" s="1"/>
  <c r="G27" i="3" s="1"/>
  <c r="K27" i="3" s="1"/>
  <c r="F28" i="3" l="1"/>
  <c r="J36" i="3"/>
  <c r="B36" i="3"/>
  <c r="D36" i="3"/>
  <c r="E36" i="3"/>
  <c r="C36" i="3"/>
  <c r="H28" i="3" l="1"/>
  <c r="I28" i="3" s="1"/>
  <c r="G28" i="3" s="1"/>
  <c r="K28" i="3" s="1"/>
  <c r="E37" i="3"/>
  <c r="D37" i="3"/>
  <c r="C37" i="3"/>
  <c r="B37" i="3"/>
  <c r="J37" i="3"/>
  <c r="E38" i="3" l="1"/>
  <c r="D38" i="3"/>
  <c r="C38" i="3"/>
  <c r="B38" i="3"/>
  <c r="J38" i="3"/>
  <c r="F29" i="3"/>
  <c r="D39" i="3" l="1"/>
  <c r="C39" i="3"/>
  <c r="E39" i="3"/>
  <c r="B39" i="3"/>
  <c r="J39" i="3"/>
  <c r="H29" i="3"/>
  <c r="I29" i="3" s="1"/>
  <c r="G29" i="3" s="1"/>
  <c r="K29" i="3" s="1"/>
  <c r="J40" i="3" l="1"/>
  <c r="B40" i="3"/>
  <c r="E40" i="3"/>
  <c r="D40" i="3"/>
  <c r="C40" i="3"/>
  <c r="F30" i="3"/>
  <c r="H30" i="3" l="1"/>
  <c r="I30" i="3" s="1"/>
  <c r="G30" i="3" s="1"/>
  <c r="K30" i="3" s="1"/>
  <c r="J41" i="3"/>
  <c r="E41" i="3"/>
  <c r="D41" i="3"/>
  <c r="C41" i="3"/>
  <c r="B41" i="3"/>
  <c r="F31" i="3" l="1"/>
  <c r="E42" i="3"/>
  <c r="J42" i="3"/>
  <c r="D42" i="3"/>
  <c r="C42" i="3"/>
  <c r="B42" i="3"/>
  <c r="C43" i="3" l="1"/>
  <c r="J43" i="3"/>
  <c r="B43" i="3"/>
  <c r="E43" i="3"/>
  <c r="D43" i="3"/>
  <c r="H31" i="3"/>
  <c r="I31" i="3" s="1"/>
  <c r="G31" i="3" s="1"/>
  <c r="K31" i="3" s="1"/>
  <c r="F32" i="3" l="1"/>
  <c r="J44" i="3"/>
  <c r="E44" i="3"/>
  <c r="D44" i="3"/>
  <c r="C44" i="3"/>
  <c r="B44" i="3"/>
  <c r="E45" i="3" l="1"/>
  <c r="D45" i="3"/>
  <c r="J45" i="3"/>
  <c r="C45" i="3"/>
  <c r="B45" i="3"/>
  <c r="H32" i="3"/>
  <c r="I32" i="3" s="1"/>
  <c r="G32" i="3" s="1"/>
  <c r="K32" i="3" s="1"/>
  <c r="F33" i="3" l="1"/>
  <c r="C46" i="3"/>
  <c r="J46" i="3"/>
  <c r="B46" i="3"/>
  <c r="E46" i="3"/>
  <c r="D46" i="3"/>
  <c r="H33" i="3" l="1"/>
  <c r="I33" i="3" s="1"/>
  <c r="G33" i="3" s="1"/>
  <c r="K33" i="3" s="1"/>
  <c r="C47" i="3"/>
  <c r="B47" i="3"/>
  <c r="J47" i="3"/>
  <c r="E47" i="3"/>
  <c r="D47" i="3"/>
  <c r="F34" i="3" l="1"/>
  <c r="C48" i="3"/>
  <c r="B48" i="3"/>
  <c r="J48" i="3"/>
  <c r="E48" i="3"/>
  <c r="D48" i="3"/>
  <c r="H34" i="3" l="1"/>
  <c r="I34" i="3" s="1"/>
  <c r="G34" i="3" s="1"/>
  <c r="K34" i="3" s="1"/>
  <c r="E49" i="3"/>
  <c r="D49" i="3"/>
  <c r="C49" i="3"/>
  <c r="B49" i="3"/>
  <c r="J49" i="3"/>
  <c r="F35" i="3" l="1"/>
  <c r="C50" i="3"/>
  <c r="J50" i="3"/>
  <c r="B50" i="3"/>
  <c r="E50" i="3"/>
  <c r="D50" i="3"/>
  <c r="E51" i="3" l="1"/>
  <c r="D51" i="3"/>
  <c r="C51" i="3"/>
  <c r="B51" i="3"/>
  <c r="J51" i="3"/>
  <c r="H35" i="3"/>
  <c r="I35" i="3" s="1"/>
  <c r="G35" i="3" s="1"/>
  <c r="K35" i="3" s="1"/>
  <c r="F36" i="3" l="1"/>
  <c r="E52" i="3"/>
  <c r="D52" i="3"/>
  <c r="C52" i="3"/>
  <c r="B52" i="3"/>
  <c r="J52" i="3"/>
  <c r="H36" i="3" l="1"/>
  <c r="I36" i="3" s="1"/>
  <c r="G36" i="3" s="1"/>
  <c r="K36" i="3" s="1"/>
  <c r="E53" i="3"/>
  <c r="D53" i="3"/>
  <c r="C53" i="3"/>
  <c r="B53" i="3"/>
  <c r="J53" i="3"/>
  <c r="F37" i="3" l="1"/>
  <c r="C54" i="3"/>
  <c r="J54" i="3"/>
  <c r="B54" i="3"/>
  <c r="E54" i="3"/>
  <c r="D54" i="3"/>
  <c r="H37" i="3" l="1"/>
  <c r="I37" i="3" s="1"/>
  <c r="G37" i="3" s="1"/>
  <c r="K37" i="3" s="1"/>
  <c r="C55" i="3"/>
  <c r="E55" i="3"/>
  <c r="D55" i="3"/>
  <c r="B55" i="3"/>
  <c r="J55" i="3"/>
  <c r="F38" i="3" l="1"/>
  <c r="E56" i="3"/>
  <c r="D56" i="3"/>
  <c r="C56" i="3"/>
  <c r="B56" i="3"/>
  <c r="J56" i="3"/>
  <c r="E57" i="3" l="1"/>
  <c r="D57" i="3"/>
  <c r="C57" i="3"/>
  <c r="B57" i="3"/>
  <c r="J57" i="3"/>
  <c r="H38" i="3"/>
  <c r="I38" i="3" s="1"/>
  <c r="G38" i="3" s="1"/>
  <c r="K38" i="3" s="1"/>
  <c r="C58" i="3" l="1"/>
  <c r="J58" i="3"/>
  <c r="B58" i="3"/>
  <c r="E58" i="3"/>
  <c r="D58" i="3"/>
  <c r="F39" i="3"/>
  <c r="H39" i="3" l="1"/>
  <c r="I39" i="3" s="1"/>
  <c r="G39" i="3" s="1"/>
  <c r="K39" i="3" s="1"/>
  <c r="J59" i="3"/>
  <c r="E59" i="3"/>
  <c r="D59" i="3"/>
  <c r="B59" i="3"/>
  <c r="C59" i="3"/>
  <c r="F40" i="3" l="1"/>
  <c r="J60" i="3"/>
  <c r="E60" i="3"/>
  <c r="D60" i="3"/>
  <c r="C60" i="3"/>
  <c r="B60" i="3"/>
  <c r="H40" i="3" l="1"/>
  <c r="I40" i="3" s="1"/>
  <c r="G40" i="3" s="1"/>
  <c r="K40" i="3" s="1"/>
  <c r="E61" i="3"/>
  <c r="D61" i="3"/>
  <c r="J61" i="3"/>
  <c r="C61" i="3"/>
  <c r="B61" i="3"/>
  <c r="F41" i="3" l="1"/>
  <c r="C62" i="3"/>
  <c r="J62" i="3"/>
  <c r="B62" i="3"/>
  <c r="E62" i="3"/>
  <c r="D62" i="3"/>
  <c r="C63" i="3" l="1"/>
  <c r="B63" i="3"/>
  <c r="J63" i="3"/>
  <c r="E63" i="3"/>
  <c r="D63" i="3"/>
  <c r="H41" i="3"/>
  <c r="I41" i="3" s="1"/>
  <c r="G41" i="3" s="1"/>
  <c r="K41" i="3" s="1"/>
  <c r="F42" i="3" l="1"/>
  <c r="C64" i="3"/>
  <c r="B64" i="3"/>
  <c r="J64" i="3"/>
  <c r="E64" i="3"/>
  <c r="D64" i="3"/>
  <c r="E65" i="3" l="1"/>
  <c r="D65" i="3"/>
  <c r="C65" i="3"/>
  <c r="B65" i="3"/>
  <c r="J65" i="3"/>
  <c r="H42" i="3"/>
  <c r="I42" i="3" s="1"/>
  <c r="G42" i="3" s="1"/>
  <c r="K42" i="3" s="1"/>
  <c r="F43" i="3" l="1"/>
  <c r="C66" i="3"/>
  <c r="J66" i="3"/>
  <c r="B66" i="3"/>
  <c r="E66" i="3"/>
  <c r="D66" i="3"/>
  <c r="E67" i="3" l="1"/>
  <c r="D67" i="3"/>
  <c r="C67" i="3"/>
  <c r="B67" i="3"/>
  <c r="J67" i="3"/>
  <c r="H43" i="3"/>
  <c r="I43" i="3" s="1"/>
  <c r="G43" i="3" s="1"/>
  <c r="K43" i="3" s="1"/>
  <c r="F44" i="3" l="1"/>
  <c r="E68" i="3"/>
  <c r="D68" i="3"/>
  <c r="C68" i="3"/>
  <c r="B68" i="3"/>
  <c r="J68" i="3"/>
  <c r="E69" i="3" l="1"/>
  <c r="D69" i="3"/>
  <c r="C69" i="3"/>
  <c r="B69" i="3"/>
  <c r="J69" i="3"/>
  <c r="H44" i="3"/>
  <c r="I44" i="3" s="1"/>
  <c r="G44" i="3" s="1"/>
  <c r="K44" i="3" s="1"/>
  <c r="C70" i="3" l="1"/>
  <c r="J70" i="3"/>
  <c r="B70" i="3"/>
  <c r="E70" i="3"/>
  <c r="D70" i="3"/>
  <c r="F45" i="3"/>
  <c r="E71" i="3" l="1"/>
  <c r="D71" i="3"/>
  <c r="C71" i="3"/>
  <c r="B71" i="3"/>
  <c r="J71" i="3"/>
  <c r="H45" i="3"/>
  <c r="I45" i="3" s="1"/>
  <c r="G45" i="3" s="1"/>
  <c r="K45" i="3" s="1"/>
  <c r="F46" i="3" l="1"/>
  <c r="E72" i="3"/>
  <c r="D72" i="3"/>
  <c r="C72" i="3"/>
  <c r="B72" i="3"/>
  <c r="J72" i="3"/>
  <c r="E73" i="3" l="1"/>
  <c r="D73" i="3"/>
  <c r="C73" i="3"/>
  <c r="B73" i="3"/>
  <c r="J73" i="3"/>
  <c r="H46" i="3"/>
  <c r="I46" i="3" s="1"/>
  <c r="G46" i="3" s="1"/>
  <c r="K46" i="3" s="1"/>
  <c r="F47" i="3" l="1"/>
  <c r="C74" i="3"/>
  <c r="J74" i="3"/>
  <c r="B74" i="3"/>
  <c r="E74" i="3"/>
  <c r="D74" i="3"/>
  <c r="J75" i="3" l="1"/>
  <c r="E75" i="3"/>
  <c r="D75" i="3"/>
  <c r="C75" i="3"/>
  <c r="B75" i="3"/>
  <c r="H47" i="3"/>
  <c r="I47" i="3" s="1"/>
  <c r="G47" i="3" s="1"/>
  <c r="K47" i="3" s="1"/>
  <c r="J76" i="3" l="1"/>
  <c r="E76" i="3"/>
  <c r="D76" i="3"/>
  <c r="C76" i="3"/>
  <c r="B76" i="3"/>
  <c r="F48" i="3"/>
  <c r="H48" i="3" l="1"/>
  <c r="I48" i="3" s="1"/>
  <c r="G48" i="3" s="1"/>
  <c r="K48" i="3" s="1"/>
  <c r="E77" i="3"/>
  <c r="D77" i="3"/>
  <c r="J77" i="3"/>
  <c r="C77" i="3"/>
  <c r="B77" i="3"/>
  <c r="F49" i="3" l="1"/>
  <c r="C78" i="3"/>
  <c r="J78" i="3"/>
  <c r="B78" i="3"/>
  <c r="E78" i="3"/>
  <c r="D78" i="3"/>
  <c r="H49" i="3" l="1"/>
  <c r="I49" i="3" s="1"/>
  <c r="G49" i="3" s="1"/>
  <c r="K49" i="3" s="1"/>
  <c r="C79" i="3"/>
  <c r="B79" i="3"/>
  <c r="J79" i="3"/>
  <c r="E79" i="3"/>
  <c r="D79" i="3"/>
  <c r="F50" i="3" l="1"/>
  <c r="C80" i="3"/>
  <c r="B80" i="3"/>
  <c r="J80" i="3"/>
  <c r="E80" i="3"/>
  <c r="D80" i="3"/>
  <c r="E81" i="3" l="1"/>
  <c r="D81" i="3"/>
  <c r="C81" i="3"/>
  <c r="B81" i="3"/>
  <c r="J81" i="3"/>
  <c r="H50" i="3"/>
  <c r="I50" i="3" s="1"/>
  <c r="G50" i="3" s="1"/>
  <c r="K50" i="3" s="1"/>
  <c r="F51" i="3" l="1"/>
  <c r="C82" i="3"/>
  <c r="J82" i="3"/>
  <c r="B82" i="3"/>
  <c r="E82" i="3"/>
  <c r="D82" i="3"/>
  <c r="E83" i="3" l="1"/>
  <c r="D83" i="3"/>
  <c r="C83" i="3"/>
  <c r="B83" i="3"/>
  <c r="J83" i="3"/>
  <c r="H51" i="3"/>
  <c r="I51" i="3" s="1"/>
  <c r="G51" i="3" s="1"/>
  <c r="K51" i="3" s="1"/>
  <c r="F52" i="3" l="1"/>
  <c r="E84" i="3"/>
  <c r="D84" i="3"/>
  <c r="C84" i="3"/>
  <c r="B84" i="3"/>
  <c r="J84" i="3"/>
  <c r="E85" i="3" l="1"/>
  <c r="D85" i="3"/>
  <c r="C85" i="3"/>
  <c r="B85" i="3"/>
  <c r="J85" i="3"/>
  <c r="H52" i="3"/>
  <c r="I52" i="3" s="1"/>
  <c r="G52" i="3" s="1"/>
  <c r="K52" i="3" s="1"/>
  <c r="K86" i="3" l="1"/>
  <c r="C86" i="3"/>
  <c r="J86" i="3"/>
  <c r="B86" i="3"/>
  <c r="I86" i="3"/>
  <c r="H86" i="3"/>
  <c r="G86" i="3"/>
  <c r="D86" i="3"/>
  <c r="F86" i="3"/>
  <c r="E86" i="3"/>
  <c r="F53" i="3"/>
  <c r="H53" i="3" l="1"/>
  <c r="I53" i="3" s="1"/>
  <c r="G53" i="3" s="1"/>
  <c r="K53" i="3" s="1"/>
  <c r="J87" i="3"/>
  <c r="I87" i="3"/>
  <c r="H87" i="3"/>
  <c r="G87" i="3"/>
  <c r="K87" i="3"/>
  <c r="F87" i="3"/>
  <c r="E87" i="3"/>
  <c r="D87" i="3"/>
  <c r="C87" i="3"/>
  <c r="B87" i="3"/>
  <c r="H88" i="3" l="1"/>
  <c r="G88" i="3"/>
  <c r="F88" i="3"/>
  <c r="E88" i="3"/>
  <c r="C88" i="3"/>
  <c r="B88" i="3"/>
  <c r="K88" i="3"/>
  <c r="J88" i="3"/>
  <c r="I88" i="3"/>
  <c r="D88" i="3"/>
  <c r="F54" i="3"/>
  <c r="H54" i="3" l="1"/>
  <c r="I54" i="3" s="1"/>
  <c r="G54" i="3" s="1"/>
  <c r="K54" i="3" s="1"/>
  <c r="G89" i="3"/>
  <c r="F89" i="3"/>
  <c r="E89" i="3"/>
  <c r="D89" i="3"/>
  <c r="K89" i="3"/>
  <c r="J89" i="3"/>
  <c r="I89" i="3"/>
  <c r="H89" i="3"/>
  <c r="C89" i="3"/>
  <c r="B89" i="3"/>
  <c r="F55" i="3" l="1"/>
  <c r="H55" i="3" l="1"/>
  <c r="I55" i="3" s="1"/>
  <c r="G55" i="3" s="1"/>
  <c r="K55" i="3" s="1"/>
  <c r="F56" i="3" l="1"/>
  <c r="H56" i="3" l="1"/>
  <c r="I56" i="3" s="1"/>
  <c r="G56" i="3" s="1"/>
  <c r="K56" i="3" s="1"/>
  <c r="F57" i="3" l="1"/>
  <c r="H57" i="3" l="1"/>
  <c r="I57" i="3" s="1"/>
  <c r="G57" i="3" s="1"/>
  <c r="K57" i="3" s="1"/>
  <c r="F58" i="3" l="1"/>
  <c r="H58" i="3" l="1"/>
  <c r="I58" i="3" s="1"/>
  <c r="G58" i="3" s="1"/>
  <c r="K58" i="3" s="1"/>
  <c r="F59" i="3" l="1"/>
  <c r="H59" i="3" l="1"/>
  <c r="I59" i="3" s="1"/>
  <c r="G59" i="3" s="1"/>
  <c r="K59" i="3" s="1"/>
  <c r="F60" i="3" l="1"/>
  <c r="H60" i="3" l="1"/>
  <c r="I60" i="3" s="1"/>
  <c r="G60" i="3" s="1"/>
  <c r="K60" i="3" s="1"/>
  <c r="F61" i="3" l="1"/>
  <c r="H61" i="3" l="1"/>
  <c r="I61" i="3" s="1"/>
  <c r="G61" i="3" s="1"/>
  <c r="K61" i="3" s="1"/>
  <c r="F62" i="3" l="1"/>
  <c r="H62" i="3" l="1"/>
  <c r="I62" i="3" s="1"/>
  <c r="G62" i="3" s="1"/>
  <c r="K62" i="3" s="1"/>
  <c r="F63" i="3" l="1"/>
  <c r="H63" i="3" l="1"/>
  <c r="I63" i="3" s="1"/>
  <c r="G63" i="3" s="1"/>
  <c r="K63" i="3" s="1"/>
  <c r="F64" i="3" l="1"/>
  <c r="H64" i="3" l="1"/>
  <c r="I64" i="3" s="1"/>
  <c r="G64" i="3" s="1"/>
  <c r="K64" i="3" s="1"/>
  <c r="F65" i="3" l="1"/>
  <c r="H65" i="3" l="1"/>
  <c r="I65" i="3" s="1"/>
  <c r="G65" i="3" s="1"/>
  <c r="K65" i="3" s="1"/>
  <c r="F66" i="3" l="1"/>
  <c r="H66" i="3" l="1"/>
  <c r="I66" i="3" s="1"/>
  <c r="G66" i="3" s="1"/>
  <c r="K66" i="3" s="1"/>
  <c r="F67" i="3" l="1"/>
  <c r="H67" i="3" l="1"/>
  <c r="I67" i="3" s="1"/>
  <c r="G67" i="3" s="1"/>
  <c r="K67" i="3" s="1"/>
  <c r="F68" i="3" l="1"/>
  <c r="H68" i="3" l="1"/>
  <c r="I68" i="3" s="1"/>
  <c r="G68" i="3" s="1"/>
  <c r="K68" i="3" s="1"/>
  <c r="F69" i="3" l="1"/>
  <c r="H69" i="3" l="1"/>
  <c r="I69" i="3" s="1"/>
  <c r="G69" i="3" s="1"/>
  <c r="K69" i="3" s="1"/>
  <c r="F70" i="3" l="1"/>
  <c r="H70" i="3" l="1"/>
  <c r="I70" i="3" s="1"/>
  <c r="G70" i="3" s="1"/>
  <c r="K70" i="3" s="1"/>
  <c r="F71" i="3" l="1"/>
  <c r="H71" i="3" l="1"/>
  <c r="I71" i="3" s="1"/>
  <c r="G71" i="3" s="1"/>
  <c r="K71" i="3" s="1"/>
  <c r="F72" i="3" l="1"/>
  <c r="H72" i="3" l="1"/>
  <c r="I72" i="3" s="1"/>
  <c r="G72" i="3" s="1"/>
  <c r="K72" i="3" s="1"/>
  <c r="F73" i="3" l="1"/>
  <c r="H73" i="3" l="1"/>
  <c r="I73" i="3" s="1"/>
  <c r="G73" i="3" s="1"/>
  <c r="K73" i="3" s="1"/>
  <c r="F74" i="3" l="1"/>
  <c r="H74" i="3" l="1"/>
  <c r="I74" i="3" s="1"/>
  <c r="G74" i="3" s="1"/>
  <c r="K74" i="3" s="1"/>
  <c r="F75" i="3" l="1"/>
  <c r="H75" i="3" l="1"/>
  <c r="I75" i="3" s="1"/>
  <c r="G75" i="3" s="1"/>
  <c r="K75" i="3" s="1"/>
  <c r="F76" i="3" l="1"/>
  <c r="H76" i="3" l="1"/>
  <c r="I76" i="3" s="1"/>
  <c r="G76" i="3" s="1"/>
  <c r="K76" i="3" s="1"/>
  <c r="F77" i="3" l="1"/>
  <c r="H77" i="3" l="1"/>
  <c r="I77" i="3" s="1"/>
  <c r="G77" i="3" s="1"/>
  <c r="K77" i="3" s="1"/>
  <c r="F78" i="3" l="1"/>
  <c r="H78" i="3" l="1"/>
  <c r="I78" i="3" s="1"/>
  <c r="G78" i="3" s="1"/>
  <c r="K78" i="3" s="1"/>
  <c r="F79" i="3" l="1"/>
  <c r="H79" i="3" l="1"/>
  <c r="I79" i="3" s="1"/>
  <c r="G79" i="3" s="1"/>
  <c r="K79" i="3" s="1"/>
  <c r="F80" i="3" l="1"/>
  <c r="H80" i="3" l="1"/>
  <c r="I80" i="3" s="1"/>
  <c r="G80" i="3" s="1"/>
  <c r="K80" i="3" s="1"/>
  <c r="F81" i="3" l="1"/>
  <c r="H81" i="3" l="1"/>
  <c r="I81" i="3" s="1"/>
  <c r="G81" i="3" s="1"/>
  <c r="K81" i="3" s="1"/>
  <c r="F82" i="3" l="1"/>
  <c r="H82" i="3" l="1"/>
  <c r="I82" i="3" s="1"/>
  <c r="G82" i="3" s="1"/>
  <c r="K82" i="3" s="1"/>
  <c r="F83" i="3" l="1"/>
  <c r="H83" i="3" l="1"/>
  <c r="I83" i="3" s="1"/>
  <c r="G83" i="3" s="1"/>
  <c r="K83" i="3" s="1"/>
  <c r="F84" i="3" l="1"/>
  <c r="H84" i="3" l="1"/>
  <c r="I84" i="3" s="1"/>
  <c r="G84" i="3" s="1"/>
  <c r="K84" i="3" s="1"/>
  <c r="F85" i="3" l="1"/>
  <c r="H85" i="3" l="1"/>
  <c r="I85" i="3" s="1"/>
  <c r="G85" i="3" s="1"/>
  <c r="K85" i="3" s="1"/>
</calcChain>
</file>

<file path=xl/sharedStrings.xml><?xml version="1.0" encoding="utf-8"?>
<sst xmlns="http://schemas.openxmlformats.org/spreadsheetml/2006/main" count="185" uniqueCount="143">
  <si>
    <t xml:space="preserve">DOMICILIO COMPLETO </t>
  </si>
  <si>
    <t>OBSERVACIONES</t>
  </si>
  <si>
    <t>BURÓ DE CREDITO</t>
  </si>
  <si>
    <t>LICENCIA</t>
  </si>
  <si>
    <t>GIRO</t>
  </si>
  <si>
    <t>TELEFONO RH</t>
  </si>
  <si>
    <t>TELEFONO COMPAÑÍA, EXTENSIÓN JEFE INMEDIATO</t>
  </si>
  <si>
    <t>NOMBRE DE JEFE INMEDIATO</t>
  </si>
  <si>
    <t>MENSUALES</t>
  </si>
  <si>
    <t>INGRESOS</t>
  </si>
  <si>
    <t>ANTIGÜEDAD EN LA COMPAÑÍA</t>
  </si>
  <si>
    <t>NOMBRE DE LA EMPRESA</t>
  </si>
  <si>
    <t>PUESTO / OCUPACIÓN</t>
  </si>
  <si>
    <t>EDAD</t>
  </si>
  <si>
    <t>ESTADO CIVIL</t>
  </si>
  <si>
    <t>DE QUIENES LA CASA?</t>
  </si>
  <si>
    <t>ANTIGÜEDAD EN DOMICILIO</t>
  </si>
  <si>
    <t>POR QUE RUMBO VIVE? (COLONIA)</t>
  </si>
  <si>
    <t>DATOS GENERALES</t>
  </si>
  <si>
    <t>MESES</t>
  </si>
  <si>
    <t>PLAZO</t>
  </si>
  <si>
    <t>PORCENTAJE FINANCIAMIENTO</t>
  </si>
  <si>
    <t>MARCA / TIPO / MODELO</t>
  </si>
  <si>
    <t>LOTE</t>
  </si>
  <si>
    <t xml:space="preserve">TIPO DE CREDITO </t>
  </si>
  <si>
    <t>CELULAR</t>
  </si>
  <si>
    <t>CORREO ELECTRONICO</t>
  </si>
  <si>
    <t>FECHA DE NACIMIENTO</t>
  </si>
  <si>
    <t>NOMBRE</t>
  </si>
  <si>
    <t xml:space="preserve">FECHA </t>
  </si>
  <si>
    <t>AUTO</t>
  </si>
  <si>
    <t xml:space="preserve">PERSONAL </t>
  </si>
  <si>
    <t>NEGOCIO</t>
  </si>
  <si>
    <t>AAA</t>
  </si>
  <si>
    <t>ALME AUTOMOTRIZ</t>
  </si>
  <si>
    <t>AUTO STILO COPERNICO</t>
  </si>
  <si>
    <t>AUTO STILO JUAN KEPLER</t>
  </si>
  <si>
    <t>LANDS CAR</t>
  </si>
  <si>
    <t>MONRROY MOTORS</t>
  </si>
  <si>
    <t>NAVARRO AUTOMOTRIZ</t>
  </si>
  <si>
    <t>PROMOTOR</t>
  </si>
  <si>
    <t>SEMI NUEVOS GUTIERREZ</t>
  </si>
  <si>
    <t>TIRADO AUTOMOTRIZ</t>
  </si>
  <si>
    <t>SEMI NUEVOS ELITE</t>
  </si>
  <si>
    <t>IMPERIO AUTOMOTRIZ</t>
  </si>
  <si>
    <t>SEMI NUEVOS DEL SOL</t>
  </si>
  <si>
    <t>AUTOS UNION</t>
  </si>
  <si>
    <t>PUNTO MOCTEZUMA</t>
  </si>
  <si>
    <t>SEMI NUEVOS HERNADEZ</t>
  </si>
  <si>
    <t>SEMI NUEVOS ROBERT</t>
  </si>
  <si>
    <t>TIPO DE CREDITO</t>
  </si>
  <si>
    <t>% MINIMO DE ENGANCHE</t>
  </si>
  <si>
    <t>INFORMACIÓN IMPORTANTE A COMPARTIR CON PROSPECTO</t>
  </si>
  <si>
    <t>COMENTARIOS:</t>
  </si>
  <si>
    <t>SELECCIONAR DE LISTA DESPLEGABLE</t>
  </si>
  <si>
    <t>DATO AUTOMÁTICO, NO EDITAR</t>
  </si>
  <si>
    <t>REQUISITO</t>
  </si>
  <si>
    <t>RENGLON EN BLANCO, INFO A LLENAR</t>
  </si>
  <si>
    <t>SEGURO DEUDOR 1% AL AÑO</t>
  </si>
  <si>
    <t>DEPENDIENTES ECONOMICOS</t>
  </si>
  <si>
    <t>CAPACIDAD DE PAGO</t>
  </si>
  <si>
    <t>PAGO OMNICREDITO</t>
  </si>
  <si>
    <t>DATOS DE EMPLEO O NEGOCIO</t>
  </si>
  <si>
    <t>DATOS DE EMPLEO O NEGOCIO CO-SOLICITANTE</t>
  </si>
  <si>
    <t>NOMBRE DE CO-SOLICITANTE</t>
  </si>
  <si>
    <t>PAGO EN BC SOLICITANTE</t>
  </si>
  <si>
    <t>PAGO EN BC CO-SOLICITANTE</t>
  </si>
  <si>
    <t>TELEFONO</t>
  </si>
  <si>
    <t>SCORE SOLICITANTE</t>
  </si>
  <si>
    <t>SCORE CO-SOLICITANTE O AVAL</t>
  </si>
  <si>
    <t>SE DEBE SEÑALAR - VER CON DIRECCIÓN</t>
  </si>
  <si>
    <t>SE DEBE SEÑALAR - CAPACIDAD DE PAGO VER CON DIRECCIÓN RANGO DEL 35% AL 40%</t>
  </si>
  <si>
    <t>SE DEBE SEÑALAR - CAPACIDAD DE PAGO RECHAZADO MENOR DEL 35%</t>
  </si>
  <si>
    <t>SE DEBE SEÑALAR - CAPACIDAD DE PAGO Y FORTALEZAS APROBADO 40% EN ADELANTE</t>
  </si>
  <si>
    <t>OMNICREDITO</t>
  </si>
  <si>
    <t xml:space="preserve">TABLA DE AMORTIZACIÓN </t>
  </si>
  <si>
    <t>Nombre del Cliente:</t>
  </si>
  <si>
    <t>Fecha de inicio:</t>
  </si>
  <si>
    <t>Mayo</t>
  </si>
  <si>
    <t>Enero</t>
  </si>
  <si>
    <t>Febrero</t>
  </si>
  <si>
    <t>Fecha primer pago:</t>
  </si>
  <si>
    <t>Junio</t>
  </si>
  <si>
    <t>Marzo</t>
  </si>
  <si>
    <t>Abril</t>
  </si>
  <si>
    <t xml:space="preserve">Precio del Auto </t>
  </si>
  <si>
    <t>PAGOS POR AÑO</t>
  </si>
  <si>
    <t>Julio</t>
  </si>
  <si>
    <t xml:space="preserve">Enganche </t>
  </si>
  <si>
    <t>Monto</t>
  </si>
  <si>
    <t xml:space="preserve">Plazo </t>
  </si>
  <si>
    <t>Meses</t>
  </si>
  <si>
    <t>Agosto</t>
  </si>
  <si>
    <t>Monto a financiar</t>
  </si>
  <si>
    <t>Septiembre</t>
  </si>
  <si>
    <t>Intereses</t>
  </si>
  <si>
    <t>Comisión Apertura</t>
  </si>
  <si>
    <t>Octubre</t>
  </si>
  <si>
    <t>IVA Intereses</t>
  </si>
  <si>
    <t>IVA Comisión</t>
  </si>
  <si>
    <t>Noviembre</t>
  </si>
  <si>
    <t xml:space="preserve">Pago Total </t>
  </si>
  <si>
    <t>Total</t>
  </si>
  <si>
    <t>Diciembre</t>
  </si>
  <si>
    <t>Tasa anual global</t>
  </si>
  <si>
    <t>Seguro Deudor</t>
  </si>
  <si>
    <t>CAT</t>
  </si>
  <si>
    <t xml:space="preserve"> IVA Seguro Deudor</t>
  </si>
  <si>
    <t>TIR</t>
  </si>
  <si>
    <t>Pago Mensual</t>
  </si>
  <si>
    <t>Ojo necesario multiplicar tasa mensual * 1.15</t>
  </si>
  <si>
    <t>No. Pago</t>
  </si>
  <si>
    <t>Fecha Vencimiento</t>
  </si>
  <si>
    <t>Saldo Insoluto</t>
  </si>
  <si>
    <t>Pago Capital</t>
  </si>
  <si>
    <t>Pago Intereses</t>
  </si>
  <si>
    <t>Iva de Intereses</t>
  </si>
  <si>
    <t>Saldo a Pagar</t>
  </si>
  <si>
    <t>TIR Mensual</t>
  </si>
  <si>
    <t>Tir Anual Simple</t>
  </si>
  <si>
    <t>FORMATO PARA PERFILAR AL CLIENTE - PRIMER CONTACTO</t>
  </si>
  <si>
    <t>AÑOS</t>
  </si>
  <si>
    <t>AVILLE</t>
  </si>
  <si>
    <t>ANALISIS</t>
  </si>
  <si>
    <t>GASTOS PR</t>
  </si>
  <si>
    <t>LUZ Y AGUA</t>
  </si>
  <si>
    <t>TOTAL INGRESOS</t>
  </si>
  <si>
    <t>TOTAL GASTOS</t>
  </si>
  <si>
    <t>COMISIÓN 3%+IVA</t>
  </si>
  <si>
    <t xml:space="preserve">ENGANCHE </t>
  </si>
  <si>
    <t>VALOR AGENCIA UNIDAD</t>
  </si>
  <si>
    <t>FINANCIAMIENTO</t>
  </si>
  <si>
    <t xml:space="preserve">A QUIEN CORRESPONDA </t>
  </si>
  <si>
    <t>33 3189 8113</t>
  </si>
  <si>
    <t>TOYOTA COROLLA 2019</t>
  </si>
  <si>
    <t>TOREROS 1030 ARCOS DE GUADALUPE, ZAPOPAN JAL CP. 45037</t>
  </si>
  <si>
    <t xml:space="preserve">6 AÑOS </t>
  </si>
  <si>
    <t xml:space="preserve">RENTADA </t>
  </si>
  <si>
    <t xml:space="preserve">CASADO </t>
  </si>
  <si>
    <t xml:space="preserve">ADMINISTRADOR GENERAL </t>
  </si>
  <si>
    <t xml:space="preserve">SOLUCIONES HOSPITALARIAS Y DE DIAGNOSTICO SA DE CV </t>
  </si>
  <si>
    <t xml:space="preserve">COMERCIALIZACION DE EQUIPO MEDICO Y PARA LABORATORIO </t>
  </si>
  <si>
    <t xml:space="preserve">PROL. MARIANO OTERO 1525 COND. CASTILLA CALLE SOBRADO 44 NUEVA GALICIA TLAJOMULCO DE Z. JAL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</si>
</sst>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;\-&quot;$&quot;#,##0.00"/>
    <numFmt numFmtId="8" formatCode="&quot;$&quot;#,##0.00;[Red]\-&quot;$&quot;#,##0.00"/>
    <numFmt numFmtId="44" formatCode="_-&quot;$&quot;* #,##0.00_-;\-&quot;$&quot;* #,##0.00_-;_-&quot;$&quot;* &quot;-&quot;??_-;_-@_-"/>
    <numFmt numFmtId="164" formatCode="0.0%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name val="Arial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sz val="8"/>
      <color indexed="17"/>
      <name val="Arial"/>
      <family val="2"/>
    </font>
    <font>
      <b/>
      <sz val="8"/>
      <name val="Arial"/>
      <family val="2"/>
    </font>
    <font>
      <sz val="8"/>
      <color indexed="8"/>
      <name val="Calibri"/>
      <family val="2"/>
    </font>
    <font>
      <sz val="8"/>
      <color indexed="9"/>
      <name val="Calibri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11"/>
      <color indexed="17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5F3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148">
    <xf numFmtId="0" fontId="0" fillId="0" borderId="0" xfId="0"/>
    <xf numFmtId="0" fontId="0" fillId="12" borderId="0" xfId="0" applyFill="1"/>
    <xf numFmtId="0" fontId="12" fillId="12" borderId="0" xfId="0" applyFont="1" applyFill="1"/>
    <xf numFmtId="0" fontId="13" fillId="12" borderId="0" xfId="0" applyFont="1" applyFill="1"/>
    <xf numFmtId="0" fontId="14" fillId="12" borderId="0" xfId="0" applyFont="1" applyFill="1"/>
    <xf numFmtId="0" fontId="15" fillId="12" borderId="0" xfId="0" applyFont="1" applyFill="1"/>
    <xf numFmtId="0" fontId="16" fillId="12" borderId="0" xfId="0" applyFont="1" applyFill="1"/>
    <xf numFmtId="0" fontId="17" fillId="12" borderId="0" xfId="0" applyFont="1" applyFill="1"/>
    <xf numFmtId="0" fontId="18" fillId="12" borderId="0" xfId="0" applyFont="1" applyFill="1"/>
    <xf numFmtId="0" fontId="19" fillId="12" borderId="0" xfId="0" applyFont="1" applyFill="1"/>
    <xf numFmtId="4" fontId="13" fillId="12" borderId="0" xfId="0" applyNumberFormat="1" applyFont="1" applyFill="1"/>
    <xf numFmtId="0" fontId="20" fillId="12" borderId="0" xfId="0" applyFont="1" applyFill="1"/>
    <xf numFmtId="0" fontId="21" fillId="12" borderId="0" xfId="0" applyFont="1" applyFill="1" applyAlignment="1">
      <alignment horizontal="left"/>
    </xf>
    <xf numFmtId="0" fontId="22" fillId="12" borderId="0" xfId="0" applyFont="1" applyFill="1" applyAlignment="1">
      <alignment horizontal="center"/>
    </xf>
    <xf numFmtId="0" fontId="21" fillId="12" borderId="0" xfId="0" applyFont="1" applyFill="1"/>
    <xf numFmtId="0" fontId="21" fillId="12" borderId="2" xfId="0" applyFont="1" applyFill="1" applyBorder="1" applyAlignment="1" applyProtection="1">
      <alignment horizontal="center"/>
      <protection locked="0"/>
    </xf>
    <xf numFmtId="0" fontId="23" fillId="12" borderId="0" xfId="0" applyFont="1" applyFill="1"/>
    <xf numFmtId="9" fontId="1" fillId="12" borderId="0" xfId="4" applyFont="1" applyFill="1"/>
    <xf numFmtId="0" fontId="24" fillId="12" borderId="0" xfId="0" applyFont="1" applyFill="1"/>
    <xf numFmtId="0" fontId="25" fillId="12" borderId="0" xfId="0" applyFont="1" applyFill="1"/>
    <xf numFmtId="0" fontId="26" fillId="12" borderId="0" xfId="0" applyFont="1" applyFill="1"/>
    <xf numFmtId="0" fontId="27" fillId="12" borderId="0" xfId="0" applyFont="1" applyFill="1"/>
    <xf numFmtId="0" fontId="28" fillId="12" borderId="0" xfId="0" applyFont="1" applyFill="1"/>
    <xf numFmtId="0" fontId="29" fillId="12" borderId="0" xfId="0" applyFont="1" applyFill="1"/>
    <xf numFmtId="0" fontId="22" fillId="12" borderId="0" xfId="0" applyFont="1" applyFill="1" applyAlignment="1">
      <alignment horizontal="right"/>
    </xf>
    <xf numFmtId="0" fontId="21" fillId="12" borderId="0" xfId="0" applyFont="1" applyFill="1" applyAlignment="1">
      <alignment horizontal="right"/>
    </xf>
    <xf numFmtId="0" fontId="21" fillId="12" borderId="0" xfId="0" applyFont="1" applyFill="1" applyAlignment="1">
      <alignment horizontal="center"/>
    </xf>
    <xf numFmtId="0" fontId="23" fillId="12" borderId="0" xfId="0" applyFont="1" applyFill="1" applyAlignment="1">
      <alignment horizontal="right"/>
    </xf>
    <xf numFmtId="44" fontId="21" fillId="12" borderId="0" xfId="5" applyFont="1" applyFill="1"/>
    <xf numFmtId="164" fontId="21" fillId="7" borderId="0" xfId="0" applyNumberFormat="1" applyFont="1" applyFill="1" applyAlignment="1" applyProtection="1">
      <alignment horizontal="center"/>
      <protection locked="0"/>
    </xf>
    <xf numFmtId="4" fontId="21" fillId="12" borderId="0" xfId="5" applyNumberFormat="1" applyFont="1" applyFill="1"/>
    <xf numFmtId="9" fontId="21" fillId="12" borderId="0" xfId="0" applyNumberFormat="1" applyFont="1" applyFill="1" applyAlignment="1">
      <alignment horizontal="center"/>
    </xf>
    <xf numFmtId="0" fontId="23" fillId="12" borderId="0" xfId="0" applyFont="1" applyFill="1" applyAlignment="1">
      <alignment horizontal="center"/>
    </xf>
    <xf numFmtId="4" fontId="21" fillId="12" borderId="0" xfId="0" applyNumberFormat="1" applyFont="1" applyFill="1"/>
    <xf numFmtId="9" fontId="21" fillId="12" borderId="0" xfId="0" applyNumberFormat="1" applyFont="1" applyFill="1"/>
    <xf numFmtId="9" fontId="21" fillId="12" borderId="0" xfId="4" applyFont="1" applyFill="1"/>
    <xf numFmtId="10" fontId="25" fillId="12" borderId="0" xfId="4" applyNumberFormat="1" applyFont="1" applyFill="1"/>
    <xf numFmtId="0" fontId="22" fillId="12" borderId="7" xfId="0" applyFont="1" applyFill="1" applyBorder="1"/>
    <xf numFmtId="0" fontId="29" fillId="12" borderId="0" xfId="0" applyFont="1" applyFill="1" applyAlignment="1">
      <alignment wrapText="1"/>
    </xf>
    <xf numFmtId="0" fontId="30" fillId="12" borderId="14" xfId="0" applyFont="1" applyFill="1" applyBorder="1" applyAlignment="1">
      <alignment horizontal="center" vertical="center" wrapText="1"/>
    </xf>
    <xf numFmtId="0" fontId="30" fillId="12" borderId="18" xfId="0" applyFont="1" applyFill="1" applyBorder="1" applyAlignment="1">
      <alignment horizontal="center" vertical="center" wrapText="1"/>
    </xf>
    <xf numFmtId="0" fontId="30" fillId="12" borderId="19" xfId="0" applyFont="1" applyFill="1" applyBorder="1" applyAlignment="1">
      <alignment horizontal="center" vertical="center" wrapText="1"/>
    </xf>
    <xf numFmtId="4" fontId="19" fillId="12" borderId="0" xfId="0" applyNumberFormat="1" applyFont="1" applyFill="1"/>
    <xf numFmtId="0" fontId="31" fillId="12" borderId="0" xfId="0" applyFont="1" applyFill="1" applyAlignment="1">
      <alignment horizontal="center" wrapText="1"/>
    </xf>
    <xf numFmtId="4" fontId="31" fillId="12" borderId="0" xfId="0" applyNumberFormat="1" applyFont="1" applyFill="1" applyAlignment="1">
      <alignment wrapText="1"/>
    </xf>
    <xf numFmtId="4" fontId="31" fillId="12" borderId="0" xfId="0" applyNumberFormat="1" applyFont="1" applyFill="1"/>
    <xf numFmtId="2" fontId="31" fillId="12" borderId="0" xfId="0" applyNumberFormat="1" applyFont="1" applyFill="1" applyAlignment="1">
      <alignment horizontal="right" wrapText="1"/>
    </xf>
    <xf numFmtId="4" fontId="31" fillId="12" borderId="0" xfId="0" applyNumberFormat="1" applyFont="1" applyFill="1" applyAlignment="1">
      <alignment horizontal="right" wrapText="1"/>
    </xf>
    <xf numFmtId="0" fontId="12" fillId="12" borderId="0" xfId="0" applyFont="1" applyFill="1" applyAlignment="1">
      <alignment horizontal="right"/>
    </xf>
    <xf numFmtId="10" fontId="12" fillId="12" borderId="0" xfId="0" applyNumberFormat="1" applyFont="1" applyFill="1"/>
    <xf numFmtId="10" fontId="12" fillId="12" borderId="0" xfId="4" applyNumberFormat="1" applyFont="1" applyFill="1"/>
    <xf numFmtId="0" fontId="32" fillId="12" borderId="0" xfId="0" applyFont="1" applyFill="1" applyAlignment="1">
      <alignment horizontal="center" wrapText="1"/>
    </xf>
    <xf numFmtId="4" fontId="32" fillId="12" borderId="0" xfId="0" applyNumberFormat="1" applyFont="1" applyFill="1" applyAlignment="1">
      <alignment wrapText="1"/>
    </xf>
    <xf numFmtId="4" fontId="32" fillId="12" borderId="0" xfId="0" applyNumberFormat="1" applyFont="1" applyFill="1"/>
    <xf numFmtId="2" fontId="32" fillId="12" borderId="0" xfId="0" applyNumberFormat="1" applyFont="1" applyFill="1" applyAlignment="1">
      <alignment horizontal="right" wrapText="1"/>
    </xf>
    <xf numFmtId="4" fontId="32" fillId="12" borderId="0" xfId="0" applyNumberFormat="1" applyFont="1" applyFill="1" applyAlignment="1">
      <alignment horizontal="right" wrapText="1"/>
    </xf>
    <xf numFmtId="0" fontId="32" fillId="13" borderId="0" xfId="0" applyFont="1" applyFill="1" applyAlignment="1">
      <alignment horizontal="center" vertical="center" wrapText="1"/>
    </xf>
    <xf numFmtId="15" fontId="33" fillId="13" borderId="0" xfId="0" applyNumberFormat="1" applyFont="1" applyFill="1" applyAlignment="1">
      <alignment horizontal="center"/>
    </xf>
    <xf numFmtId="4" fontId="33" fillId="13" borderId="0" xfId="0" applyNumberFormat="1" applyFont="1" applyFill="1"/>
    <xf numFmtId="0" fontId="0" fillId="14" borderId="0" xfId="0" applyFill="1"/>
    <xf numFmtId="0" fontId="21" fillId="15" borderId="0" xfId="0" applyFont="1" applyFill="1" applyAlignment="1" applyProtection="1">
      <alignment horizontal="center"/>
      <protection locked="0"/>
    </xf>
    <xf numFmtId="44" fontId="8" fillId="10" borderId="8" xfId="0" applyNumberFormat="1" applyFont="1" applyFill="1" applyBorder="1" applyProtection="1">
      <protection hidden="1"/>
    </xf>
    <xf numFmtId="0" fontId="0" fillId="0" borderId="0" xfId="0" applyProtection="1">
      <protection locked="0"/>
    </xf>
    <xf numFmtId="0" fontId="0" fillId="4" borderId="4" xfId="0" applyFill="1" applyBorder="1" applyProtection="1">
      <protection locked="0"/>
    </xf>
    <xf numFmtId="14" fontId="0" fillId="0" borderId="4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3" xfId="0" applyBorder="1" applyProtection="1">
      <protection locked="0"/>
    </xf>
    <xf numFmtId="0" fontId="0" fillId="4" borderId="0" xfId="0" applyFill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14" fontId="0" fillId="0" borderId="0" xfId="0" applyNumberFormat="1" applyProtection="1">
      <protection locked="0"/>
    </xf>
    <xf numFmtId="0" fontId="2" fillId="5" borderId="4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10" borderId="4" xfId="0" applyFill="1" applyBorder="1" applyProtection="1">
      <protection locked="0"/>
    </xf>
    <xf numFmtId="0" fontId="2" fillId="2" borderId="0" xfId="0" applyFont="1" applyFill="1" applyProtection="1">
      <protection locked="0"/>
    </xf>
    <xf numFmtId="0" fontId="4" fillId="6" borderId="5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0" fillId="6" borderId="7" xfId="0" applyFill="1" applyBorder="1" applyProtection="1">
      <protection locked="0"/>
    </xf>
    <xf numFmtId="0" fontId="0" fillId="6" borderId="2" xfId="0" applyFill="1" applyBorder="1" applyProtection="1">
      <protection locked="0"/>
    </xf>
    <xf numFmtId="0" fontId="0" fillId="6" borderId="3" xfId="0" applyFill="1" applyBorder="1" applyProtection="1">
      <protection locked="0"/>
    </xf>
    <xf numFmtId="44" fontId="0" fillId="6" borderId="3" xfId="0" applyNumberFormat="1" applyFill="1" applyBorder="1" applyProtection="1">
      <protection locked="0"/>
    </xf>
    <xf numFmtId="0" fontId="0" fillId="6" borderId="6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0" fillId="0" borderId="7" xfId="0" applyBorder="1" applyProtection="1">
      <protection locked="0"/>
    </xf>
    <xf numFmtId="0" fontId="0" fillId="0" borderId="6" xfId="0" applyBorder="1" applyProtection="1">
      <protection locked="0"/>
    </xf>
    <xf numFmtId="0" fontId="0" fillId="4" borderId="6" xfId="0" applyFill="1" applyBorder="1" applyProtection="1">
      <protection locked="0"/>
    </xf>
    <xf numFmtId="44" fontId="8" fillId="0" borderId="0" xfId="0" applyNumberFormat="1" applyFont="1" applyProtection="1">
      <protection locked="0"/>
    </xf>
    <xf numFmtId="0" fontId="0" fillId="11" borderId="4" xfId="0" applyFill="1" applyBorder="1" applyProtection="1">
      <protection locked="0"/>
    </xf>
    <xf numFmtId="44" fontId="0" fillId="0" borderId="8" xfId="1" applyFont="1" applyBorder="1" applyProtection="1">
      <protection locked="0"/>
    </xf>
    <xf numFmtId="0" fontId="0" fillId="7" borderId="4" xfId="0" applyFill="1" applyBorder="1" applyProtection="1">
      <protection locked="0"/>
    </xf>
    <xf numFmtId="44" fontId="0" fillId="0" borderId="4" xfId="1" applyFont="1" applyBorder="1" applyProtection="1">
      <protection locked="0"/>
    </xf>
    <xf numFmtId="0" fontId="0" fillId="8" borderId="4" xfId="0" applyFill="1" applyBorder="1" applyProtection="1">
      <protection locked="0"/>
    </xf>
    <xf numFmtId="44" fontId="0" fillId="0" borderId="4" xfId="1" applyFont="1" applyFill="1" applyBorder="1" applyProtection="1">
      <protection locked="0"/>
    </xf>
    <xf numFmtId="0" fontId="0" fillId="9" borderId="4" xfId="0" applyFill="1" applyBorder="1" applyProtection="1">
      <protection locked="0"/>
    </xf>
    <xf numFmtId="44" fontId="0" fillId="0" borderId="0" xfId="0" applyNumberFormat="1" applyProtection="1">
      <protection locked="0"/>
    </xf>
    <xf numFmtId="0" fontId="0" fillId="3" borderId="4" xfId="0" applyFill="1" applyBorder="1" applyProtection="1">
      <protection locked="0"/>
    </xf>
    <xf numFmtId="9" fontId="0" fillId="0" borderId="0" xfId="2" applyFont="1" applyProtection="1">
      <protection locked="0"/>
    </xf>
    <xf numFmtId="7" fontId="0" fillId="0" borderId="9" xfId="1" applyNumberFormat="1" applyFont="1" applyFill="1" applyBorder="1" applyProtection="1">
      <protection locked="0"/>
    </xf>
    <xf numFmtId="0" fontId="5" fillId="4" borderId="0" xfId="0" applyFont="1" applyFill="1" applyProtection="1">
      <protection locked="0"/>
    </xf>
    <xf numFmtId="49" fontId="0" fillId="0" borderId="2" xfId="0" applyNumberFormat="1" applyBorder="1" applyAlignment="1" applyProtection="1">
      <alignment horizontal="right"/>
      <protection locked="0"/>
    </xf>
    <xf numFmtId="44" fontId="0" fillId="10" borderId="4" xfId="1" applyFont="1" applyFill="1" applyBorder="1" applyProtection="1">
      <protection hidden="1"/>
    </xf>
    <xf numFmtId="44" fontId="0" fillId="10" borderId="4" xfId="0" applyNumberFormat="1" applyFill="1" applyBorder="1" applyProtection="1">
      <protection hidden="1"/>
    </xf>
    <xf numFmtId="9" fontId="0" fillId="10" borderId="4" xfId="2" applyFont="1" applyFill="1" applyBorder="1" applyProtection="1">
      <protection hidden="1"/>
    </xf>
    <xf numFmtId="8" fontId="0" fillId="10" borderId="4" xfId="0" applyNumberFormat="1" applyFill="1" applyBorder="1" applyProtection="1">
      <protection hidden="1"/>
    </xf>
    <xf numFmtId="9" fontId="0" fillId="7" borderId="4" xfId="2" applyFont="1" applyFill="1" applyBorder="1" applyAlignment="1" applyProtection="1">
      <alignment horizontal="center"/>
      <protection hidden="1"/>
    </xf>
    <xf numFmtId="1" fontId="0" fillId="0" borderId="8" xfId="0" applyNumberFormat="1" applyBorder="1" applyProtection="1">
      <protection hidden="1"/>
    </xf>
    <xf numFmtId="44" fontId="0" fillId="0" borderId="0" xfId="1" applyFont="1" applyBorder="1" applyProtection="1">
      <protection locked="0"/>
    </xf>
    <xf numFmtId="44" fontId="0" fillId="0" borderId="4" xfId="0" applyNumberFormat="1" applyBorder="1" applyProtection="1">
      <protection hidden="1"/>
    </xf>
    <xf numFmtId="44" fontId="0" fillId="0" borderId="5" xfId="1" applyFont="1" applyFill="1" applyBorder="1" applyProtection="1">
      <protection locked="0"/>
    </xf>
    <xf numFmtId="8" fontId="0" fillId="0" borderId="0" xfId="0" applyNumberFormat="1" applyProtection="1">
      <protection hidden="1"/>
    </xf>
    <xf numFmtId="9" fontId="0" fillId="0" borderId="0" xfId="2" applyFont="1" applyFill="1" applyBorder="1" applyAlignment="1" applyProtection="1">
      <alignment horizontal="center"/>
      <protection hidden="1"/>
    </xf>
    <xf numFmtId="0" fontId="5" fillId="10" borderId="4" xfId="0" applyFont="1" applyFill="1" applyBorder="1" applyProtection="1">
      <protection locked="0"/>
    </xf>
    <xf numFmtId="7" fontId="0" fillId="10" borderId="4" xfId="0" applyNumberFormat="1" applyFill="1" applyBorder="1" applyProtection="1">
      <protection locked="0"/>
    </xf>
    <xf numFmtId="44" fontId="0" fillId="10" borderId="4" xfId="0" applyNumberFormat="1" applyFill="1" applyBorder="1" applyProtection="1">
      <protection locked="0"/>
    </xf>
    <xf numFmtId="0" fontId="9" fillId="2" borderId="0" xfId="0" applyFont="1" applyFill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11" borderId="10" xfId="0" applyFont="1" applyFill="1" applyBorder="1" applyAlignment="1" applyProtection="1">
      <alignment horizontal="center" vertical="center" wrapText="1"/>
      <protection locked="0"/>
    </xf>
    <xf numFmtId="0" fontId="6" fillId="11" borderId="12" xfId="0" applyFont="1" applyFill="1" applyBorder="1" applyAlignment="1" applyProtection="1">
      <alignment horizontal="center" vertical="center" wrapText="1"/>
      <protection locked="0"/>
    </xf>
    <xf numFmtId="0" fontId="6" fillId="11" borderId="3" xfId="0" applyFont="1" applyFill="1" applyBorder="1" applyAlignment="1" applyProtection="1">
      <alignment horizontal="center" wrapText="1"/>
      <protection locked="0"/>
    </xf>
    <xf numFmtId="0" fontId="6" fillId="11" borderId="1" xfId="0" applyFont="1" applyFill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4" fontId="7" fillId="0" borderId="1" xfId="3" applyNumberFormat="1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8" fontId="22" fillId="12" borderId="2" xfId="0" applyNumberFormat="1" applyFont="1" applyFill="1" applyBorder="1" applyAlignment="1">
      <alignment horizontal="center"/>
    </xf>
    <xf numFmtId="8" fontId="22" fillId="12" borderId="6" xfId="0" applyNumberFormat="1" applyFont="1" applyFill="1" applyBorder="1" applyAlignment="1">
      <alignment horizontal="center"/>
    </xf>
    <xf numFmtId="0" fontId="30" fillId="12" borderId="15" xfId="0" applyFont="1" applyFill="1" applyBorder="1" applyAlignment="1">
      <alignment horizontal="center" vertical="center" wrapText="1"/>
    </xf>
    <xf numFmtId="0" fontId="30" fillId="12" borderId="16" xfId="0" applyFont="1" applyFill="1" applyBorder="1" applyAlignment="1">
      <alignment horizontal="center" vertical="center" wrapText="1"/>
    </xf>
    <xf numFmtId="0" fontId="30" fillId="12" borderId="17" xfId="0" applyFont="1" applyFill="1" applyBorder="1" applyAlignment="1">
      <alignment horizontal="center" vertical="center" wrapText="1"/>
    </xf>
    <xf numFmtId="4" fontId="21" fillId="12" borderId="0" xfId="0" applyNumberFormat="1" applyFont="1" applyFill="1" applyAlignment="1">
      <alignment horizontal="center"/>
    </xf>
    <xf numFmtId="164" fontId="21" fillId="7" borderId="0" xfId="4" applyNumberFormat="1" applyFont="1" applyFill="1" applyAlignment="1" applyProtection="1">
      <alignment horizontal="center"/>
      <protection locked="0"/>
    </xf>
    <xf numFmtId="9" fontId="21" fillId="12" borderId="0" xfId="4" applyFont="1" applyFill="1" applyAlignment="1">
      <alignment horizontal="center"/>
    </xf>
    <xf numFmtId="4" fontId="21" fillId="12" borderId="0" xfId="0" applyNumberFormat="1" applyFont="1" applyFill="1" applyAlignment="1" applyProtection="1">
      <alignment horizontal="center"/>
      <protection locked="0"/>
    </xf>
    <xf numFmtId="0" fontId="11" fillId="12" borderId="0" xfId="0" applyFont="1" applyFill="1" applyAlignment="1">
      <alignment horizontal="center"/>
    </xf>
    <xf numFmtId="0" fontId="22" fillId="12" borderId="1" xfId="0" applyFont="1" applyFill="1" applyBorder="1" applyAlignment="1" applyProtection="1">
      <alignment horizontal="left"/>
      <protection locked="0"/>
    </xf>
    <xf numFmtId="4" fontId="21" fillId="15" borderId="0" xfId="0" applyNumberFormat="1" applyFont="1" applyFill="1" applyAlignment="1" applyProtection="1">
      <alignment horizontal="center"/>
      <protection locked="0"/>
    </xf>
  </cellXfs>
  <cellStyles count="6">
    <cellStyle name="Hipervínculo" xfId="3" builtinId="8"/>
    <cellStyle name="Moneda" xfId="1" builtinId="4"/>
    <cellStyle name="Moneda 2" xfId="5" xr:uid="{00000000-0005-0000-0000-000002000000}"/>
    <cellStyle name="Normal" xfId="0" builtinId="0"/>
    <cellStyle name="Porcentaje" xfId="2" builtinId="5"/>
    <cellStyle name="Porcentaje 2" xfId="4" xr:uid="{00000000-0005-0000-0000-000005000000}"/>
  </cellStyles>
  <dxfs count="7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99060</xdr:colOff>
      <xdr:row>0</xdr:row>
      <xdr:rowOff>91440</xdr:rowOff>
    </xdr:to>
    <xdr:sp macro="" textlink="">
      <xdr:nvSpPr>
        <xdr:cNvPr id="2" name="AutoShape 1" descr="shim">
          <a:extLst>
            <a:ext uri="{FF2B5EF4-FFF2-40B4-BE49-F238E27FC236}">
              <a16:creationId xmlns:a16="http://schemas.microsoft.com/office/drawing/2014/main" id="{2E761328-C673-4B9F-8D4A-42FC271C40D9}"/>
            </a:ext>
          </a:extLst>
        </xdr:cNvPr>
        <xdr:cNvSpPr>
          <a:spLocks noChangeAspect="1" noChangeArrowheads="1"/>
        </xdr:cNvSpPr>
      </xdr:nvSpPr>
      <xdr:spPr bwMode="auto">
        <a:xfrm>
          <a:off x="241300" y="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99060</xdr:colOff>
      <xdr:row>0</xdr:row>
      <xdr:rowOff>91440</xdr:rowOff>
    </xdr:to>
    <xdr:sp macro="" textlink="">
      <xdr:nvSpPr>
        <xdr:cNvPr id="3" name="AutoShape 2" descr="shim">
          <a:extLst>
            <a:ext uri="{FF2B5EF4-FFF2-40B4-BE49-F238E27FC236}">
              <a16:creationId xmlns:a16="http://schemas.microsoft.com/office/drawing/2014/main" id="{A3CAECE3-5009-4B13-BD83-1654ACEC364C}"/>
            </a:ext>
          </a:extLst>
        </xdr:cNvPr>
        <xdr:cNvSpPr>
          <a:spLocks noChangeAspect="1" noChangeArrowheads="1"/>
        </xdr:cNvSpPr>
      </xdr:nvSpPr>
      <xdr:spPr bwMode="auto">
        <a:xfrm>
          <a:off x="241300" y="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99060</xdr:colOff>
      <xdr:row>40</xdr:row>
      <xdr:rowOff>91440</xdr:rowOff>
    </xdr:to>
    <xdr:sp macro="" textlink="">
      <xdr:nvSpPr>
        <xdr:cNvPr id="4" name="AutoShape 3" descr="shim">
          <a:extLst>
            <a:ext uri="{FF2B5EF4-FFF2-40B4-BE49-F238E27FC236}">
              <a16:creationId xmlns:a16="http://schemas.microsoft.com/office/drawing/2014/main" id="{20AEA5B0-5850-4ABC-BC5E-9C453E0BF778}"/>
            </a:ext>
          </a:extLst>
        </xdr:cNvPr>
        <xdr:cNvSpPr>
          <a:spLocks noChangeAspect="1" noChangeArrowheads="1"/>
        </xdr:cNvSpPr>
      </xdr:nvSpPr>
      <xdr:spPr bwMode="auto">
        <a:xfrm>
          <a:off x="241300" y="718185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99060</xdr:colOff>
      <xdr:row>40</xdr:row>
      <xdr:rowOff>91440</xdr:rowOff>
    </xdr:to>
    <xdr:sp macro="" textlink="">
      <xdr:nvSpPr>
        <xdr:cNvPr id="5" name="AutoShape 4" descr="shim">
          <a:extLst>
            <a:ext uri="{FF2B5EF4-FFF2-40B4-BE49-F238E27FC236}">
              <a16:creationId xmlns:a16="http://schemas.microsoft.com/office/drawing/2014/main" id="{B8181A8D-9DA8-4FAA-A7C4-BA1AF6E0E058}"/>
            </a:ext>
          </a:extLst>
        </xdr:cNvPr>
        <xdr:cNvSpPr>
          <a:spLocks noChangeAspect="1" noChangeArrowheads="1"/>
        </xdr:cNvSpPr>
      </xdr:nvSpPr>
      <xdr:spPr bwMode="auto">
        <a:xfrm>
          <a:off x="241300" y="718185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99060</xdr:colOff>
      <xdr:row>1</xdr:row>
      <xdr:rowOff>91440</xdr:rowOff>
    </xdr:to>
    <xdr:sp macro="" textlink="">
      <xdr:nvSpPr>
        <xdr:cNvPr id="6" name="AutoShape 5" descr="shim">
          <a:extLst>
            <a:ext uri="{FF2B5EF4-FFF2-40B4-BE49-F238E27FC236}">
              <a16:creationId xmlns:a16="http://schemas.microsoft.com/office/drawing/2014/main" id="{1DC07B6D-2787-41DF-B7DA-453D7DDDE11B}"/>
            </a:ext>
          </a:extLst>
        </xdr:cNvPr>
        <xdr:cNvSpPr>
          <a:spLocks noChangeAspect="1" noChangeArrowheads="1"/>
        </xdr:cNvSpPr>
      </xdr:nvSpPr>
      <xdr:spPr bwMode="auto">
        <a:xfrm>
          <a:off x="241300" y="22860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99060</xdr:colOff>
      <xdr:row>1</xdr:row>
      <xdr:rowOff>91440</xdr:rowOff>
    </xdr:to>
    <xdr:sp macro="" textlink="">
      <xdr:nvSpPr>
        <xdr:cNvPr id="7" name="AutoShape 6" descr="shim">
          <a:extLst>
            <a:ext uri="{FF2B5EF4-FFF2-40B4-BE49-F238E27FC236}">
              <a16:creationId xmlns:a16="http://schemas.microsoft.com/office/drawing/2014/main" id="{14535DF4-2F56-4BD9-88B2-2AF71D64AB96}"/>
            </a:ext>
          </a:extLst>
        </xdr:cNvPr>
        <xdr:cNvSpPr>
          <a:spLocks noChangeAspect="1" noChangeArrowheads="1"/>
        </xdr:cNvSpPr>
      </xdr:nvSpPr>
      <xdr:spPr bwMode="auto">
        <a:xfrm>
          <a:off x="241300" y="228600"/>
          <a:ext cx="99060" cy="91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M63:M66" totalsRowShown="0" headerRowDxfId="6" dataDxfId="5">
  <autoFilter ref="M63:M66" xr:uid="{00000000-0009-0000-0100-000001000000}"/>
  <tableColumns count="1">
    <tableColumn id="1" xr3:uid="{00000000-0010-0000-0000-000001000000}" name="TIPO DE CREDITO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N63:O86" totalsRowShown="0" headerRowDxfId="3" dataDxfId="2">
  <autoFilter ref="N63:O86" xr:uid="{00000000-0009-0000-0100-000002000000}"/>
  <tableColumns count="2">
    <tableColumn id="1" xr3:uid="{00000000-0010-0000-0100-000001000000}" name="LOTE" dataDxfId="1"/>
    <tableColumn id="2" xr3:uid="{00000000-0010-0000-0100-000002000000}" name="PLAZ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5"/>
  <sheetViews>
    <sheetView showGridLines="0" tabSelected="1" topLeftCell="A10" workbookViewId="0">
      <selection activeCell="E17" sqref="E17"/>
    </sheetView>
  </sheetViews>
  <sheetFormatPr baseColWidth="10" defaultColWidth="10.85546875" defaultRowHeight="15" x14ac:dyDescent="0.25"/>
  <cols>
    <col min="1" max="1" width="32.42578125" style="62" bestFit="1" customWidth="1"/>
    <col min="2" max="2" width="14.42578125" style="62" customWidth="1"/>
    <col min="3" max="3" width="13.5703125" style="62" customWidth="1"/>
    <col min="4" max="4" width="11.85546875" style="62" customWidth="1"/>
    <col min="5" max="5" width="17.140625" style="62" customWidth="1"/>
    <col min="6" max="6" width="12.85546875" style="62" customWidth="1"/>
    <col min="7" max="7" width="11.85546875" style="62" customWidth="1"/>
    <col min="8" max="8" width="11.5703125" style="62" customWidth="1"/>
    <col min="9" max="9" width="11.140625" style="62" bestFit="1" customWidth="1"/>
    <col min="10" max="10" width="3.5703125" style="62" customWidth="1"/>
    <col min="11" max="11" width="10.85546875" style="62"/>
    <col min="12" max="12" width="11.140625" style="62" bestFit="1" customWidth="1"/>
    <col min="13" max="14" width="11.28515625" style="62" customWidth="1"/>
    <col min="15" max="16384" width="10.85546875" style="62"/>
  </cols>
  <sheetData>
    <row r="1" spans="1:11" ht="15.6" x14ac:dyDescent="0.35">
      <c r="A1" s="120" t="s">
        <v>120</v>
      </c>
      <c r="B1" s="120"/>
      <c r="C1" s="120"/>
      <c r="D1" s="120"/>
      <c r="E1" s="120"/>
      <c r="F1" s="120"/>
      <c r="G1" s="120"/>
      <c r="H1" s="120"/>
    </row>
    <row r="2" spans="1:11" ht="14.45" x14ac:dyDescent="0.35">
      <c r="C2" s="63" t="s">
        <v>29</v>
      </c>
      <c r="D2" s="64">
        <f ca="1">TODAY()</f>
        <v>45719</v>
      </c>
    </row>
    <row r="3" spans="1:11" x14ac:dyDescent="0.25">
      <c r="A3" s="65" t="s">
        <v>53</v>
      </c>
      <c r="B3" s="130"/>
      <c r="C3" s="131"/>
      <c r="D3" s="131"/>
      <c r="E3" s="66"/>
      <c r="F3" s="66"/>
      <c r="G3" s="66"/>
      <c r="H3" s="67"/>
    </row>
    <row r="4" spans="1:11" x14ac:dyDescent="0.25">
      <c r="B4" s="132"/>
      <c r="C4" s="133"/>
      <c r="D4" s="133"/>
      <c r="E4" s="68"/>
      <c r="F4" s="68"/>
      <c r="G4" s="68"/>
      <c r="H4" s="69"/>
    </row>
    <row r="5" spans="1:11" x14ac:dyDescent="0.25">
      <c r="A5" s="70" t="s">
        <v>28</v>
      </c>
      <c r="B5" s="68" t="s">
        <v>132</v>
      </c>
      <c r="C5" s="68"/>
      <c r="D5" s="68"/>
      <c r="E5" s="68"/>
      <c r="F5" s="68"/>
      <c r="G5" s="68"/>
      <c r="H5" s="68"/>
    </row>
    <row r="6" spans="1:11" ht="14.45" x14ac:dyDescent="0.35">
      <c r="A6" s="70" t="s">
        <v>64</v>
      </c>
      <c r="B6" s="71"/>
      <c r="C6" s="72"/>
      <c r="D6" s="73"/>
      <c r="E6" s="63" t="s">
        <v>67</v>
      </c>
      <c r="F6" s="73"/>
      <c r="G6" s="74"/>
      <c r="H6" s="74"/>
    </row>
    <row r="7" spans="1:11" ht="14.45" x14ac:dyDescent="0.35">
      <c r="A7" s="70" t="s">
        <v>27</v>
      </c>
      <c r="B7" s="75">
        <v>27864</v>
      </c>
    </row>
    <row r="8" spans="1:11" ht="14.45" x14ac:dyDescent="0.35">
      <c r="A8" s="70" t="s">
        <v>26</v>
      </c>
      <c r="B8" s="134"/>
      <c r="C8" s="135"/>
      <c r="D8" s="135"/>
      <c r="E8" s="68"/>
      <c r="F8" s="68"/>
      <c r="G8" s="68"/>
      <c r="H8" s="68"/>
      <c r="J8" s="76"/>
      <c r="K8" s="77" t="s">
        <v>56</v>
      </c>
    </row>
    <row r="9" spans="1:11" x14ac:dyDescent="0.25">
      <c r="A9" s="70" t="s">
        <v>25</v>
      </c>
      <c r="B9" s="68" t="s">
        <v>133</v>
      </c>
      <c r="J9" s="78"/>
      <c r="K9" s="77" t="s">
        <v>55</v>
      </c>
    </row>
    <row r="10" spans="1:11" ht="14.45" x14ac:dyDescent="0.35">
      <c r="A10" s="79" t="s">
        <v>24</v>
      </c>
      <c r="B10" s="80" t="s">
        <v>30</v>
      </c>
      <c r="J10" s="81"/>
      <c r="K10" s="77" t="s">
        <v>57</v>
      </c>
    </row>
    <row r="11" spans="1:11" ht="14.45" x14ac:dyDescent="0.35">
      <c r="A11" s="79" t="s">
        <v>23</v>
      </c>
      <c r="B11" s="82" t="s">
        <v>40</v>
      </c>
      <c r="C11" s="83"/>
      <c r="D11" s="84"/>
      <c r="E11" s="85"/>
      <c r="F11" s="83"/>
      <c r="G11" s="83"/>
      <c r="H11" s="86"/>
      <c r="J11" s="87"/>
      <c r="K11" s="77" t="s">
        <v>54</v>
      </c>
    </row>
    <row r="12" spans="1:11" x14ac:dyDescent="0.25">
      <c r="A12" s="70" t="s">
        <v>22</v>
      </c>
      <c r="B12" s="88" t="s">
        <v>134</v>
      </c>
      <c r="C12" s="89"/>
      <c r="D12" s="90" t="s">
        <v>51</v>
      </c>
      <c r="E12" s="90"/>
      <c r="F12" s="61">
        <f>B13*0.25</f>
        <v>62500</v>
      </c>
      <c r="G12" s="91"/>
      <c r="J12" s="92"/>
      <c r="K12" s="77" t="s">
        <v>52</v>
      </c>
    </row>
    <row r="13" spans="1:11" x14ac:dyDescent="0.25">
      <c r="A13" s="70" t="s">
        <v>130</v>
      </c>
      <c r="B13" s="93">
        <v>250000</v>
      </c>
      <c r="C13" s="121" t="s">
        <v>128</v>
      </c>
      <c r="D13" s="123" t="s">
        <v>58</v>
      </c>
      <c r="E13" s="125" t="s">
        <v>65</v>
      </c>
      <c r="F13" s="127" t="s">
        <v>66</v>
      </c>
      <c r="G13" s="129" t="s">
        <v>61</v>
      </c>
      <c r="H13" s="119" t="s">
        <v>60</v>
      </c>
      <c r="J13" s="94"/>
      <c r="K13" s="77" t="s">
        <v>73</v>
      </c>
    </row>
    <row r="14" spans="1:11" x14ac:dyDescent="0.25">
      <c r="A14" s="70" t="s">
        <v>129</v>
      </c>
      <c r="B14" s="95">
        <v>110000</v>
      </c>
      <c r="C14" s="122"/>
      <c r="D14" s="124"/>
      <c r="E14" s="126"/>
      <c r="F14" s="128"/>
      <c r="G14" s="128"/>
      <c r="H14" s="119"/>
      <c r="J14" s="96"/>
      <c r="K14" s="77" t="s">
        <v>71</v>
      </c>
    </row>
    <row r="15" spans="1:11" x14ac:dyDescent="0.25">
      <c r="A15" s="70" t="s">
        <v>131</v>
      </c>
      <c r="B15" s="105">
        <f>B13-B14</f>
        <v>140000</v>
      </c>
      <c r="C15" s="106">
        <f>(B15*3%)*1.16</f>
        <v>4872</v>
      </c>
      <c r="D15" s="106">
        <f>(B15*0.01)*1.16</f>
        <v>1624</v>
      </c>
      <c r="E15" s="97">
        <v>0</v>
      </c>
      <c r="F15" s="95"/>
      <c r="G15" s="108">
        <v>5400</v>
      </c>
      <c r="H15" s="109">
        <f>(F17-F18)/F17</f>
        <v>0.9903448275862069</v>
      </c>
      <c r="J15" s="98"/>
      <c r="K15" s="77" t="s">
        <v>72</v>
      </c>
    </row>
    <row r="16" spans="1:11" x14ac:dyDescent="0.25">
      <c r="A16" s="70" t="s">
        <v>123</v>
      </c>
      <c r="B16" s="105" t="s">
        <v>124</v>
      </c>
      <c r="C16" s="112">
        <v>1500</v>
      </c>
      <c r="D16" s="106" t="s">
        <v>125</v>
      </c>
      <c r="E16" s="113">
        <v>1500</v>
      </c>
      <c r="F16" s="111"/>
      <c r="G16" s="114"/>
      <c r="H16" s="115"/>
      <c r="J16" s="100"/>
      <c r="K16" s="77" t="s">
        <v>70</v>
      </c>
    </row>
    <row r="17" spans="1:13" x14ac:dyDescent="0.25">
      <c r="A17" s="70" t="s">
        <v>21</v>
      </c>
      <c r="B17" s="107">
        <f>B15/B13</f>
        <v>0.56000000000000005</v>
      </c>
      <c r="D17" s="99"/>
      <c r="E17" s="116" t="s">
        <v>126</v>
      </c>
      <c r="F17" s="117">
        <f>B32+B43</f>
        <v>870000</v>
      </c>
    </row>
    <row r="18" spans="1:13" x14ac:dyDescent="0.25">
      <c r="A18" s="70" t="s">
        <v>20</v>
      </c>
      <c r="B18" s="87">
        <v>48</v>
      </c>
      <c r="C18" s="63" t="s">
        <v>19</v>
      </c>
      <c r="E18" s="116" t="s">
        <v>127</v>
      </c>
      <c r="F18" s="118">
        <f>E15+C16+E16+F15+G15</f>
        <v>8400</v>
      </c>
    </row>
    <row r="19" spans="1:13" x14ac:dyDescent="0.25">
      <c r="A19" s="79" t="s">
        <v>18</v>
      </c>
      <c r="B19" s="79"/>
      <c r="C19" s="79"/>
      <c r="D19" s="79"/>
      <c r="E19" s="79"/>
      <c r="F19" s="79"/>
      <c r="G19" s="79"/>
      <c r="H19" s="79"/>
    </row>
    <row r="20" spans="1:13" x14ac:dyDescent="0.25">
      <c r="A20" s="70" t="s">
        <v>17</v>
      </c>
      <c r="B20" s="74" t="s">
        <v>135</v>
      </c>
      <c r="C20" s="74"/>
      <c r="D20" s="74"/>
      <c r="E20" s="74"/>
      <c r="F20" s="74"/>
      <c r="G20" s="74"/>
      <c r="H20" s="74"/>
    </row>
    <row r="21" spans="1:13" x14ac:dyDescent="0.25">
      <c r="A21" s="70" t="s">
        <v>16</v>
      </c>
      <c r="B21" s="74" t="s">
        <v>136</v>
      </c>
      <c r="C21" s="74"/>
      <c r="D21" s="74"/>
      <c r="E21" s="74"/>
      <c r="F21" s="74"/>
      <c r="G21" s="74"/>
      <c r="H21" s="74"/>
    </row>
    <row r="22" spans="1:13" x14ac:dyDescent="0.25">
      <c r="A22" s="70" t="s">
        <v>15</v>
      </c>
      <c r="B22" s="74" t="s">
        <v>137</v>
      </c>
      <c r="C22" s="74"/>
      <c r="D22" s="74"/>
      <c r="E22" s="74"/>
      <c r="F22" s="74"/>
      <c r="G22" s="74"/>
      <c r="H22" s="74"/>
      <c r="K22" s="99">
        <f>D15/12</f>
        <v>135.33333333333334</v>
      </c>
      <c r="M22" s="101"/>
    </row>
    <row r="23" spans="1:13" x14ac:dyDescent="0.25">
      <c r="A23" s="70" t="s">
        <v>14</v>
      </c>
      <c r="B23" s="74" t="s">
        <v>138</v>
      </c>
      <c r="C23" s="74"/>
      <c r="E23" s="74"/>
      <c r="F23" s="74"/>
      <c r="G23" s="74"/>
      <c r="H23" s="74"/>
    </row>
    <row r="24" spans="1:13" x14ac:dyDescent="0.25">
      <c r="A24" s="70" t="s">
        <v>59</v>
      </c>
      <c r="B24" s="68">
        <v>2</v>
      </c>
      <c r="C24" s="74"/>
      <c r="D24" s="74"/>
      <c r="E24" s="74"/>
      <c r="F24" s="74"/>
      <c r="G24" s="74"/>
      <c r="H24" s="74"/>
    </row>
    <row r="25" spans="1:13" x14ac:dyDescent="0.25">
      <c r="A25" s="70" t="s">
        <v>13</v>
      </c>
      <c r="B25" s="110">
        <f ca="1">INT(YEARFRAC(D2,B7))</f>
        <v>48</v>
      </c>
      <c r="C25" s="63" t="s">
        <v>121</v>
      </c>
      <c r="D25" s="68"/>
    </row>
    <row r="26" spans="1:13" x14ac:dyDescent="0.25">
      <c r="A26" s="79" t="s">
        <v>62</v>
      </c>
      <c r="B26" s="79"/>
      <c r="C26" s="79"/>
      <c r="D26" s="79"/>
      <c r="E26" s="79"/>
      <c r="F26" s="79"/>
      <c r="G26" s="79"/>
      <c r="H26" s="79"/>
    </row>
    <row r="27" spans="1:13" x14ac:dyDescent="0.25">
      <c r="A27" s="70" t="s">
        <v>12</v>
      </c>
      <c r="B27" s="74" t="s">
        <v>139</v>
      </c>
      <c r="C27" s="74"/>
      <c r="D27" s="74"/>
      <c r="E27" s="74"/>
      <c r="F27" s="74"/>
      <c r="G27" s="74"/>
      <c r="H27" s="74"/>
    </row>
    <row r="28" spans="1:13" x14ac:dyDescent="0.25">
      <c r="A28" s="70" t="s">
        <v>11</v>
      </c>
      <c r="B28" s="74" t="s">
        <v>140</v>
      </c>
      <c r="C28" s="74"/>
      <c r="D28" s="74"/>
      <c r="E28" s="74"/>
      <c r="F28" s="74"/>
      <c r="G28" s="74"/>
      <c r="H28" s="74"/>
    </row>
    <row r="29" spans="1:13" x14ac:dyDescent="0.25">
      <c r="A29" s="70" t="s">
        <v>4</v>
      </c>
      <c r="B29" s="74" t="s">
        <v>141</v>
      </c>
      <c r="C29" s="74"/>
      <c r="D29" s="74"/>
      <c r="E29" s="74"/>
      <c r="F29" s="74"/>
      <c r="G29" s="74"/>
      <c r="H29" s="74"/>
    </row>
    <row r="30" spans="1:13" x14ac:dyDescent="0.25">
      <c r="A30" s="70" t="s">
        <v>0</v>
      </c>
      <c r="B30" s="74" t="s">
        <v>135</v>
      </c>
      <c r="C30" s="74"/>
      <c r="D30" s="74"/>
      <c r="E30" s="74"/>
      <c r="F30" s="74"/>
      <c r="G30" s="74"/>
      <c r="H30" s="74"/>
    </row>
    <row r="31" spans="1:13" x14ac:dyDescent="0.25">
      <c r="A31" s="70" t="s">
        <v>10</v>
      </c>
      <c r="B31" s="74" t="s">
        <v>136</v>
      </c>
      <c r="C31" s="74"/>
      <c r="D31" s="74"/>
      <c r="E31" s="74"/>
      <c r="F31" s="74"/>
      <c r="G31" s="74"/>
      <c r="H31" s="74"/>
    </row>
    <row r="32" spans="1:13" x14ac:dyDescent="0.25">
      <c r="A32" s="70" t="s">
        <v>9</v>
      </c>
      <c r="B32" s="102">
        <v>800000</v>
      </c>
      <c r="C32" s="62" t="s">
        <v>8</v>
      </c>
    </row>
    <row r="33" spans="1:8" x14ac:dyDescent="0.25">
      <c r="A33" s="70" t="s">
        <v>7</v>
      </c>
      <c r="B33" s="74"/>
      <c r="C33" s="74"/>
      <c r="D33" s="74"/>
      <c r="E33" s="74"/>
      <c r="F33" s="74"/>
      <c r="G33" s="74"/>
      <c r="H33" s="74"/>
    </row>
    <row r="34" spans="1:8" x14ac:dyDescent="0.25">
      <c r="A34" s="103" t="s">
        <v>6</v>
      </c>
      <c r="B34" s="74"/>
      <c r="C34" s="74"/>
      <c r="D34" s="74"/>
      <c r="E34" s="74"/>
      <c r="F34" s="74"/>
      <c r="G34" s="74"/>
      <c r="H34" s="74"/>
    </row>
    <row r="35" spans="1:8" x14ac:dyDescent="0.25">
      <c r="A35" s="70" t="s">
        <v>5</v>
      </c>
      <c r="B35" s="74"/>
      <c r="C35" s="74"/>
      <c r="D35" s="74"/>
      <c r="E35" s="74"/>
      <c r="F35" s="74"/>
      <c r="G35" s="74"/>
      <c r="H35" s="74"/>
    </row>
    <row r="36" spans="1:8" x14ac:dyDescent="0.25">
      <c r="A36" s="70" t="s">
        <v>3</v>
      </c>
    </row>
    <row r="37" spans="1:8" x14ac:dyDescent="0.25">
      <c r="A37" s="79" t="s">
        <v>63</v>
      </c>
      <c r="B37" s="79"/>
      <c r="C37" s="79"/>
      <c r="D37" s="79"/>
      <c r="E37" s="79"/>
      <c r="F37" s="79"/>
      <c r="G37" s="79"/>
      <c r="H37" s="79"/>
    </row>
    <row r="38" spans="1:8" x14ac:dyDescent="0.25">
      <c r="A38" s="70" t="s">
        <v>12</v>
      </c>
      <c r="B38" s="74" t="s">
        <v>139</v>
      </c>
      <c r="C38" s="74"/>
      <c r="D38" s="74"/>
      <c r="E38" s="74"/>
      <c r="F38" s="74"/>
      <c r="G38" s="74"/>
      <c r="H38" s="74"/>
    </row>
    <row r="39" spans="1:8" x14ac:dyDescent="0.25">
      <c r="A39" s="70" t="s">
        <v>11</v>
      </c>
      <c r="B39" s="74" t="s">
        <v>140</v>
      </c>
      <c r="C39" s="74"/>
      <c r="D39" s="74"/>
      <c r="E39" s="74"/>
      <c r="F39" s="74"/>
      <c r="G39" s="74"/>
      <c r="H39" s="74"/>
    </row>
    <row r="40" spans="1:8" x14ac:dyDescent="0.25">
      <c r="A40" s="70" t="s">
        <v>4</v>
      </c>
      <c r="B40" s="74" t="s">
        <v>141</v>
      </c>
      <c r="C40" s="74"/>
      <c r="D40" s="74"/>
      <c r="E40" s="74"/>
      <c r="F40" s="74"/>
      <c r="G40" s="74"/>
      <c r="H40" s="74"/>
    </row>
    <row r="41" spans="1:8" x14ac:dyDescent="0.25">
      <c r="A41" s="70" t="s">
        <v>0</v>
      </c>
      <c r="B41" s="74" t="s">
        <v>142</v>
      </c>
      <c r="C41" s="74"/>
      <c r="D41" s="74"/>
      <c r="E41" s="74"/>
      <c r="F41" s="74"/>
      <c r="G41" s="74"/>
      <c r="H41" s="74"/>
    </row>
    <row r="42" spans="1:8" x14ac:dyDescent="0.25">
      <c r="A42" s="70" t="s">
        <v>10</v>
      </c>
      <c r="B42" s="74" t="s">
        <v>136</v>
      </c>
      <c r="C42" s="74"/>
      <c r="D42" s="74"/>
      <c r="E42" s="74"/>
      <c r="F42" s="74"/>
      <c r="G42" s="74"/>
      <c r="H42" s="74"/>
    </row>
    <row r="43" spans="1:8" x14ac:dyDescent="0.25">
      <c r="A43" s="70" t="s">
        <v>9</v>
      </c>
      <c r="B43" s="102">
        <v>70000</v>
      </c>
      <c r="C43" s="63" t="s">
        <v>8</v>
      </c>
    </row>
    <row r="44" spans="1:8" x14ac:dyDescent="0.25">
      <c r="A44" s="70" t="s">
        <v>7</v>
      </c>
      <c r="B44" s="74"/>
      <c r="C44" s="74"/>
      <c r="D44" s="74"/>
      <c r="E44" s="74"/>
      <c r="F44" s="74"/>
      <c r="G44" s="74"/>
      <c r="H44" s="74"/>
    </row>
    <row r="45" spans="1:8" x14ac:dyDescent="0.25">
      <c r="A45" s="103" t="s">
        <v>6</v>
      </c>
      <c r="B45" s="74"/>
      <c r="C45" s="74"/>
      <c r="D45" s="74"/>
      <c r="E45" s="74"/>
      <c r="F45" s="74"/>
      <c r="G45" s="74"/>
      <c r="H45" s="74"/>
    </row>
    <row r="46" spans="1:8" x14ac:dyDescent="0.25">
      <c r="A46" s="70" t="s">
        <v>5</v>
      </c>
      <c r="B46" s="74"/>
      <c r="C46" s="74"/>
      <c r="D46" s="74"/>
      <c r="E46" s="74"/>
      <c r="F46" s="74"/>
      <c r="G46" s="74"/>
      <c r="H46" s="74"/>
    </row>
    <row r="47" spans="1:8" x14ac:dyDescent="0.25">
      <c r="A47" s="70" t="s">
        <v>3</v>
      </c>
    </row>
    <row r="48" spans="1:8" x14ac:dyDescent="0.25">
      <c r="A48" s="79" t="s">
        <v>2</v>
      </c>
      <c r="B48" s="79"/>
      <c r="C48" s="79"/>
      <c r="D48" s="79"/>
      <c r="E48" s="79"/>
      <c r="F48" s="79"/>
      <c r="G48" s="79"/>
      <c r="H48" s="79"/>
    </row>
    <row r="49" spans="1:15" x14ac:dyDescent="0.25">
      <c r="A49" s="70" t="s">
        <v>68</v>
      </c>
      <c r="B49" s="74"/>
      <c r="C49" s="74"/>
      <c r="D49" s="74"/>
      <c r="E49" s="74"/>
      <c r="F49" s="74"/>
      <c r="G49" s="74"/>
      <c r="H49" s="74"/>
    </row>
    <row r="50" spans="1:15" x14ac:dyDescent="0.25">
      <c r="A50" s="70" t="s">
        <v>1</v>
      </c>
      <c r="B50" s="74"/>
      <c r="C50" s="74"/>
      <c r="D50" s="74"/>
      <c r="E50" s="74"/>
      <c r="F50" s="74"/>
      <c r="G50" s="74"/>
      <c r="H50" s="74"/>
    </row>
    <row r="51" spans="1:15" x14ac:dyDescent="0.25">
      <c r="A51" s="70" t="s">
        <v>69</v>
      </c>
      <c r="B51" s="104"/>
      <c r="C51" s="74"/>
      <c r="D51" s="74"/>
      <c r="E51" s="74"/>
      <c r="F51" s="74"/>
      <c r="G51" s="74"/>
      <c r="H51" s="74"/>
    </row>
    <row r="52" spans="1:15" x14ac:dyDescent="0.25">
      <c r="A52" s="70" t="s">
        <v>1</v>
      </c>
      <c r="B52" s="74"/>
      <c r="C52" s="74"/>
      <c r="D52" s="74"/>
      <c r="E52" s="74"/>
      <c r="F52" s="74"/>
      <c r="G52" s="74"/>
      <c r="H52" s="74"/>
    </row>
    <row r="55" spans="1:15" hidden="1" x14ac:dyDescent="0.25"/>
    <row r="56" spans="1:15" hidden="1" x14ac:dyDescent="0.25"/>
    <row r="57" spans="1:15" hidden="1" x14ac:dyDescent="0.25"/>
    <row r="58" spans="1:15" hidden="1" x14ac:dyDescent="0.25"/>
    <row r="59" spans="1:15" hidden="1" x14ac:dyDescent="0.25"/>
    <row r="60" spans="1:15" hidden="1" x14ac:dyDescent="0.25"/>
    <row r="61" spans="1:15" hidden="1" x14ac:dyDescent="0.25"/>
    <row r="62" spans="1:15" ht="14.45" hidden="1" x14ac:dyDescent="0.35"/>
    <row r="63" spans="1:15" ht="14.45" hidden="1" x14ac:dyDescent="0.35">
      <c r="M63" s="62" t="s">
        <v>50</v>
      </c>
      <c r="N63" s="62" t="s">
        <v>23</v>
      </c>
      <c r="O63" s="62" t="s">
        <v>20</v>
      </c>
    </row>
    <row r="64" spans="1:15" ht="14.45" hidden="1" x14ac:dyDescent="0.35">
      <c r="M64" s="62" t="s">
        <v>30</v>
      </c>
      <c r="N64" s="62" t="s">
        <v>34</v>
      </c>
      <c r="O64" s="62">
        <v>12</v>
      </c>
    </row>
    <row r="65" spans="13:15" ht="14.45" hidden="1" x14ac:dyDescent="0.35">
      <c r="M65" s="62" t="s">
        <v>31</v>
      </c>
      <c r="N65" s="62" t="s">
        <v>35</v>
      </c>
      <c r="O65" s="62">
        <v>24</v>
      </c>
    </row>
    <row r="66" spans="13:15" ht="14.45" hidden="1" x14ac:dyDescent="0.35">
      <c r="M66" s="62" t="s">
        <v>32</v>
      </c>
      <c r="N66" s="62" t="s">
        <v>36</v>
      </c>
      <c r="O66" s="62">
        <v>36</v>
      </c>
    </row>
    <row r="67" spans="13:15" ht="14.45" hidden="1" x14ac:dyDescent="0.35">
      <c r="O67" s="62">
        <v>48</v>
      </c>
    </row>
    <row r="68" spans="13:15" ht="14.45" hidden="1" x14ac:dyDescent="0.35">
      <c r="O68" s="62">
        <v>60</v>
      </c>
    </row>
    <row r="69" spans="13:15" ht="14.45" hidden="1" x14ac:dyDescent="0.35">
      <c r="N69" s="62" t="s">
        <v>37</v>
      </c>
    </row>
    <row r="70" spans="13:15" ht="14.45" hidden="1" x14ac:dyDescent="0.35">
      <c r="N70" s="62" t="s">
        <v>38</v>
      </c>
    </row>
    <row r="71" spans="13:15" ht="14.45" hidden="1" x14ac:dyDescent="0.35">
      <c r="N71" s="62" t="s">
        <v>39</v>
      </c>
    </row>
    <row r="72" spans="13:15" ht="14.45" hidden="1" x14ac:dyDescent="0.35">
      <c r="N72" s="62" t="s">
        <v>40</v>
      </c>
    </row>
    <row r="73" spans="13:15" ht="14.45" hidden="1" x14ac:dyDescent="0.35">
      <c r="N73" s="62" t="s">
        <v>41</v>
      </c>
    </row>
    <row r="74" spans="13:15" ht="14.45" hidden="1" x14ac:dyDescent="0.35">
      <c r="N74" s="62" t="s">
        <v>42</v>
      </c>
    </row>
    <row r="75" spans="13:15" ht="14.45" hidden="1" x14ac:dyDescent="0.35">
      <c r="N75" s="62" t="s">
        <v>43</v>
      </c>
    </row>
    <row r="76" spans="13:15" ht="14.45" hidden="1" x14ac:dyDescent="0.35">
      <c r="N76" s="62" t="s">
        <v>44</v>
      </c>
    </row>
    <row r="77" spans="13:15" ht="14.45" hidden="1" x14ac:dyDescent="0.35">
      <c r="N77" s="62" t="s">
        <v>45</v>
      </c>
    </row>
    <row r="78" spans="13:15" ht="14.45" hidden="1" x14ac:dyDescent="0.35">
      <c r="N78" s="62" t="s">
        <v>33</v>
      </c>
    </row>
    <row r="79" spans="13:15" ht="14.45" hidden="1" x14ac:dyDescent="0.35">
      <c r="N79" s="62" t="s">
        <v>46</v>
      </c>
    </row>
    <row r="80" spans="13:15" ht="14.45" hidden="1" x14ac:dyDescent="0.35">
      <c r="N80" s="62" t="s">
        <v>40</v>
      </c>
    </row>
    <row r="81" spans="14:14" ht="14.45" hidden="1" x14ac:dyDescent="0.35">
      <c r="N81" s="62" t="s">
        <v>40</v>
      </c>
    </row>
    <row r="82" spans="14:14" ht="14.45" hidden="1" x14ac:dyDescent="0.35">
      <c r="N82" s="62" t="s">
        <v>47</v>
      </c>
    </row>
    <row r="83" spans="14:14" ht="14.45" hidden="1" x14ac:dyDescent="0.35">
      <c r="N83" s="62" t="s">
        <v>48</v>
      </c>
    </row>
    <row r="84" spans="14:14" ht="14.45" hidden="1" x14ac:dyDescent="0.35">
      <c r="N84" s="62" t="s">
        <v>49</v>
      </c>
    </row>
    <row r="85" spans="14:14" ht="14.45" hidden="1" x14ac:dyDescent="0.35">
      <c r="N85" s="62" t="s">
        <v>49</v>
      </c>
    </row>
    <row r="86" spans="14:14" ht="14.45" hidden="1" x14ac:dyDescent="0.35">
      <c r="N86" s="62" t="s">
        <v>122</v>
      </c>
    </row>
    <row r="87" spans="14:14" hidden="1" x14ac:dyDescent="0.25"/>
    <row r="88" spans="14:14" hidden="1" x14ac:dyDescent="0.25"/>
    <row r="89" spans="14:14" hidden="1" x14ac:dyDescent="0.25"/>
    <row r="90" spans="14:14" hidden="1" x14ac:dyDescent="0.25"/>
    <row r="91" spans="14:14" hidden="1" x14ac:dyDescent="0.25"/>
    <row r="92" spans="14:14" hidden="1" x14ac:dyDescent="0.25"/>
    <row r="93" spans="14:14" hidden="1" x14ac:dyDescent="0.25"/>
    <row r="94" spans="14:14" hidden="1" x14ac:dyDescent="0.25"/>
    <row r="95" spans="14:14" hidden="1" x14ac:dyDescent="0.25"/>
  </sheetData>
  <mergeCells count="9">
    <mergeCell ref="H13:H14"/>
    <mergeCell ref="A1:H1"/>
    <mergeCell ref="C13:C14"/>
    <mergeCell ref="D13:D14"/>
    <mergeCell ref="E13:E14"/>
    <mergeCell ref="F13:F14"/>
    <mergeCell ref="G13:G14"/>
    <mergeCell ref="B3:D4"/>
    <mergeCell ref="B8:D8"/>
  </mergeCells>
  <dataValidations count="3">
    <dataValidation type="list" allowBlank="1" showInputMessage="1" showErrorMessage="1" sqref="B10" xr:uid="{00000000-0002-0000-0000-000000000000}">
      <formula1>$M$64:$M$66</formula1>
    </dataValidation>
    <dataValidation type="list" allowBlank="1" showInputMessage="1" showErrorMessage="1" sqref="B11" xr:uid="{00000000-0002-0000-0000-000001000000}">
      <formula1>$N$64:$N$86</formula1>
    </dataValidation>
    <dataValidation type="list" allowBlank="1" showInputMessage="1" showErrorMessage="1" sqref="B18" xr:uid="{00000000-0002-0000-0000-000002000000}">
      <formula1>$O$64:$O$69</formula1>
    </dataValidation>
  </dataValidations>
  <pageMargins left="0.70866141732283472" right="0.70866141732283472" top="0.74803149606299213" bottom="0.74803149606299213" header="0.31496062992125984" footer="0.31496062992125984"/>
  <pageSetup scale="71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1"/>
  <sheetViews>
    <sheetView topLeftCell="A6" zoomScale="90" zoomScaleNormal="90" workbookViewId="0">
      <selection activeCell="D7" sqref="D7"/>
    </sheetView>
  </sheetViews>
  <sheetFormatPr baseColWidth="10" defaultColWidth="11.42578125" defaultRowHeight="15" x14ac:dyDescent="0.25"/>
  <cols>
    <col min="1" max="1" width="3.42578125" style="1" customWidth="1"/>
    <col min="2" max="2" width="17.85546875" style="1" customWidth="1"/>
    <col min="3" max="3" width="11.42578125" style="1" bestFit="1" customWidth="1"/>
    <col min="4" max="4" width="23.85546875" style="1" bestFit="1" customWidth="1"/>
    <col min="5" max="5" width="17.140625" style="1" customWidth="1"/>
    <col min="6" max="6" width="13.140625" style="1" customWidth="1"/>
    <col min="7" max="7" width="13" style="1" customWidth="1"/>
    <col min="8" max="8" width="11.42578125" style="1"/>
    <col min="9" max="9" width="12.42578125" style="1" bestFit="1" customWidth="1"/>
    <col min="10" max="10" width="10.5703125" style="1" customWidth="1"/>
    <col min="11" max="11" width="12.42578125" style="1" bestFit="1" customWidth="1"/>
    <col min="12" max="16" width="11.42578125" style="1"/>
    <col min="17" max="17" width="11.42578125" style="2"/>
    <col min="18" max="23" width="11.42578125" style="4"/>
    <col min="24" max="24" width="13.42578125" style="4" bestFit="1" customWidth="1"/>
    <col min="25" max="25" width="11.42578125" style="9"/>
    <col min="26" max="26" width="11.42578125" style="4"/>
    <col min="27" max="16384" width="11.42578125" style="1"/>
  </cols>
  <sheetData>
    <row r="1" spans="1:26" ht="18" x14ac:dyDescent="0.4">
      <c r="A1" s="145" t="s">
        <v>74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R1" s="2"/>
      <c r="S1" s="2"/>
      <c r="T1" s="2"/>
      <c r="U1" s="2"/>
      <c r="V1" s="2"/>
      <c r="W1" s="2"/>
      <c r="X1" s="2"/>
      <c r="Y1" s="3"/>
    </row>
    <row r="2" spans="1:26" ht="18" x14ac:dyDescent="0.25">
      <c r="A2" s="145" t="s">
        <v>75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R2" s="2"/>
      <c r="S2" s="2"/>
      <c r="T2" s="2"/>
      <c r="U2" s="2"/>
      <c r="V2" s="2"/>
      <c r="W2" s="2"/>
      <c r="X2" s="2"/>
      <c r="Y2" s="3"/>
    </row>
    <row r="3" spans="1:26" s="8" customFormat="1" ht="10.5" x14ac:dyDescent="0.25">
      <c r="A3" s="5"/>
      <c r="B3" s="5"/>
      <c r="C3" s="5"/>
      <c r="D3" s="6"/>
      <c r="E3" s="5"/>
      <c r="F3" s="7"/>
      <c r="G3" s="5"/>
      <c r="H3" s="5"/>
      <c r="I3" s="5"/>
      <c r="P3" s="3"/>
      <c r="Q3" s="3"/>
      <c r="R3" s="3"/>
      <c r="S3" s="3"/>
      <c r="T3" s="3"/>
      <c r="U3" s="3"/>
      <c r="V3" s="3"/>
      <c r="W3" s="3"/>
      <c r="X3" s="3"/>
      <c r="Y3" s="3"/>
      <c r="Z3" s="9"/>
    </row>
    <row r="4" spans="1:26" s="8" customFormat="1" ht="10.5" x14ac:dyDescent="0.25">
      <c r="A4" s="5"/>
      <c r="B4" s="5"/>
      <c r="C4" s="5"/>
      <c r="D4" s="6"/>
      <c r="E4" s="5"/>
      <c r="F4" s="7"/>
      <c r="G4" s="5"/>
      <c r="H4" s="5"/>
      <c r="I4" s="5"/>
      <c r="P4" s="3"/>
      <c r="Q4" s="3"/>
      <c r="R4" s="3"/>
      <c r="S4" s="3"/>
      <c r="T4" s="3"/>
      <c r="U4" s="3"/>
      <c r="V4" s="3"/>
      <c r="W4" s="3"/>
      <c r="X4" s="3"/>
      <c r="Y4" s="10"/>
      <c r="Z4" s="9"/>
    </row>
    <row r="5" spans="1:26" ht="17.45" x14ac:dyDescent="0.35">
      <c r="A5" s="11"/>
      <c r="B5" s="12" t="s">
        <v>76</v>
      </c>
      <c r="C5" s="12"/>
      <c r="D5" s="146"/>
      <c r="E5" s="146"/>
      <c r="F5" s="146"/>
      <c r="G5" s="146"/>
      <c r="H5" s="146"/>
      <c r="I5" s="13"/>
      <c r="Q5" s="3"/>
      <c r="R5" s="3"/>
      <c r="S5" s="3"/>
      <c r="T5" s="3"/>
      <c r="U5" s="3"/>
      <c r="V5" s="2"/>
      <c r="W5" s="2"/>
      <c r="X5" s="2"/>
      <c r="Y5" s="10"/>
    </row>
    <row r="6" spans="1:26" ht="17.45" x14ac:dyDescent="0.35">
      <c r="A6" s="11"/>
      <c r="B6" s="14" t="s">
        <v>77</v>
      </c>
      <c r="C6" s="14"/>
      <c r="D6" s="15">
        <v>25</v>
      </c>
      <c r="E6" s="15" t="s">
        <v>80</v>
      </c>
      <c r="F6" s="15">
        <v>2025</v>
      </c>
      <c r="G6" s="14"/>
      <c r="H6" s="14"/>
      <c r="I6" s="14"/>
      <c r="J6" s="16"/>
      <c r="K6" s="16"/>
      <c r="Q6" s="3">
        <v>1</v>
      </c>
      <c r="R6" s="3" t="s">
        <v>79</v>
      </c>
      <c r="S6" s="3" t="s">
        <v>80</v>
      </c>
      <c r="T6" s="3">
        <v>2009</v>
      </c>
      <c r="U6" s="3"/>
      <c r="V6" s="2"/>
      <c r="W6" s="2"/>
      <c r="X6" s="2"/>
      <c r="Y6" s="10"/>
    </row>
    <row r="7" spans="1:26" ht="17.45" x14ac:dyDescent="0.35">
      <c r="A7" s="11"/>
      <c r="B7" s="14" t="s">
        <v>81</v>
      </c>
      <c r="C7" s="14"/>
      <c r="D7" s="15">
        <v>25</v>
      </c>
      <c r="E7" s="15" t="s">
        <v>83</v>
      </c>
      <c r="F7" s="15">
        <v>2025</v>
      </c>
      <c r="G7" s="14"/>
      <c r="H7" s="14"/>
      <c r="I7" s="14"/>
      <c r="J7" s="16"/>
      <c r="K7" s="16"/>
      <c r="Q7" s="3">
        <v>2</v>
      </c>
      <c r="R7" s="3" t="s">
        <v>80</v>
      </c>
      <c r="S7" s="3" t="s">
        <v>83</v>
      </c>
      <c r="T7" s="3">
        <v>2010</v>
      </c>
      <c r="U7" s="3"/>
      <c r="V7" s="2"/>
      <c r="W7" s="2"/>
      <c r="X7" s="2"/>
      <c r="Y7" s="10"/>
    </row>
    <row r="8" spans="1:26" ht="17.45" x14ac:dyDescent="0.35">
      <c r="A8" s="11"/>
      <c r="B8" s="16"/>
      <c r="C8" s="16"/>
      <c r="D8" s="16"/>
      <c r="E8" s="16"/>
      <c r="F8" s="4"/>
      <c r="G8" s="4"/>
      <c r="H8" s="4"/>
      <c r="I8" s="16"/>
      <c r="J8" s="16"/>
      <c r="K8" s="16"/>
      <c r="L8" s="17"/>
      <c r="Q8" s="3">
        <v>3</v>
      </c>
      <c r="R8" s="3" t="s">
        <v>83</v>
      </c>
      <c r="S8" s="3" t="s">
        <v>84</v>
      </c>
      <c r="T8" s="3">
        <v>2011</v>
      </c>
      <c r="U8" s="3"/>
      <c r="V8" s="2"/>
      <c r="W8" s="2"/>
      <c r="X8" s="2"/>
      <c r="Y8" s="10"/>
    </row>
    <row r="9" spans="1:26" ht="17.45" hidden="1" x14ac:dyDescent="0.35">
      <c r="A9" s="11"/>
      <c r="B9" s="12"/>
      <c r="C9" s="12"/>
      <c r="D9" s="14"/>
      <c r="E9" s="14"/>
      <c r="F9" s="18"/>
      <c r="G9" s="19"/>
      <c r="H9" s="19"/>
      <c r="I9" s="14"/>
      <c r="J9" s="16"/>
      <c r="K9" s="16"/>
      <c r="Q9" s="3">
        <v>4</v>
      </c>
      <c r="R9" s="3" t="s">
        <v>84</v>
      </c>
      <c r="S9" s="3" t="s">
        <v>78</v>
      </c>
      <c r="T9" s="3">
        <v>2012</v>
      </c>
      <c r="U9" s="3"/>
      <c r="V9" s="2"/>
      <c r="W9" s="2"/>
      <c r="X9" s="2"/>
      <c r="Y9" s="10"/>
    </row>
    <row r="10" spans="1:26" ht="17.45" hidden="1" x14ac:dyDescent="0.35">
      <c r="A10" s="11"/>
      <c r="B10" s="12"/>
      <c r="C10" s="12"/>
      <c r="D10" s="20"/>
      <c r="E10" s="14"/>
      <c r="F10" s="18"/>
      <c r="G10" s="19"/>
      <c r="H10" s="19"/>
      <c r="I10" s="14"/>
      <c r="J10" s="16"/>
      <c r="K10" s="16"/>
      <c r="Q10" s="3">
        <v>5</v>
      </c>
      <c r="R10" s="3" t="s">
        <v>78</v>
      </c>
      <c r="S10" s="3" t="s">
        <v>82</v>
      </c>
      <c r="T10" s="3">
        <v>2013</v>
      </c>
      <c r="U10" s="3"/>
      <c r="V10" s="2"/>
      <c r="W10" s="2"/>
      <c r="X10" s="2"/>
      <c r="Y10" s="10"/>
    </row>
    <row r="11" spans="1:26" s="8" customFormat="1" ht="14.25" x14ac:dyDescent="0.2">
      <c r="A11" s="5"/>
      <c r="B11" s="14" t="s">
        <v>85</v>
      </c>
      <c r="C11" s="147">
        <f>'LLAMADA INICIO'!B13</f>
        <v>250000</v>
      </c>
      <c r="D11" s="147">
        <v>244000</v>
      </c>
      <c r="E11" s="5"/>
      <c r="F11" s="21" t="s">
        <v>86</v>
      </c>
      <c r="G11" s="22">
        <v>12</v>
      </c>
      <c r="H11" s="22"/>
      <c r="I11" s="5"/>
      <c r="P11" s="3"/>
      <c r="Q11" s="3">
        <v>6</v>
      </c>
      <c r="R11" s="3" t="s">
        <v>82</v>
      </c>
      <c r="S11" s="3" t="s">
        <v>87</v>
      </c>
      <c r="T11" s="3">
        <v>2014</v>
      </c>
      <c r="U11" s="3"/>
      <c r="V11" s="3"/>
      <c r="W11" s="3"/>
      <c r="X11" s="3"/>
      <c r="Y11" s="10"/>
      <c r="Z11" s="9"/>
    </row>
    <row r="12" spans="1:26" s="8" customFormat="1" ht="14.1" x14ac:dyDescent="0.3">
      <c r="A12" s="5"/>
      <c r="B12" s="14" t="s">
        <v>88</v>
      </c>
      <c r="C12" s="147">
        <f>'LLAMADA INICIO'!B14</f>
        <v>110000</v>
      </c>
      <c r="D12" s="147"/>
      <c r="E12" s="5"/>
      <c r="F12" s="21"/>
      <c r="G12" s="22"/>
      <c r="H12" s="22"/>
      <c r="I12" s="5"/>
      <c r="P12" s="3"/>
      <c r="Q12" s="3"/>
      <c r="R12" s="3"/>
      <c r="S12" s="3"/>
      <c r="T12" s="3"/>
      <c r="U12" s="3"/>
      <c r="V12" s="3"/>
      <c r="W12" s="3"/>
      <c r="X12" s="3"/>
      <c r="Y12" s="10"/>
      <c r="Z12" s="9"/>
    </row>
    <row r="13" spans="1:26" ht="14.45" x14ac:dyDescent="0.35">
      <c r="A13" s="23"/>
      <c r="B13" s="14" t="s">
        <v>89</v>
      </c>
      <c r="C13" s="144">
        <f>C11-C12</f>
        <v>140000</v>
      </c>
      <c r="D13" s="144"/>
      <c r="E13" s="24"/>
      <c r="G13" s="25" t="s">
        <v>90</v>
      </c>
      <c r="H13" s="60">
        <f>'LLAMADA INICIO'!B18</f>
        <v>48</v>
      </c>
      <c r="I13" s="26" t="s">
        <v>91</v>
      </c>
      <c r="J13" s="16"/>
      <c r="K13" s="16"/>
      <c r="Q13" s="3">
        <v>7</v>
      </c>
      <c r="R13" s="3" t="s">
        <v>87</v>
      </c>
      <c r="S13" s="3" t="s">
        <v>92</v>
      </c>
      <c r="T13" s="3">
        <v>2015</v>
      </c>
      <c r="U13" s="3"/>
      <c r="V13" s="2"/>
      <c r="W13" s="2"/>
      <c r="X13" s="2"/>
      <c r="Y13" s="10"/>
    </row>
    <row r="14" spans="1:26" ht="14.45" x14ac:dyDescent="0.35">
      <c r="A14" s="23"/>
      <c r="B14" s="14" t="s">
        <v>93</v>
      </c>
      <c r="C14" s="141">
        <f>C13+I21</f>
        <v>143248</v>
      </c>
      <c r="D14" s="141"/>
      <c r="E14" s="24"/>
      <c r="F14" s="27"/>
      <c r="G14" s="16"/>
      <c r="H14" s="16"/>
      <c r="I14" s="28"/>
      <c r="J14" s="16"/>
      <c r="K14" s="16"/>
      <c r="Q14" s="3">
        <v>8</v>
      </c>
      <c r="R14" s="3" t="s">
        <v>92</v>
      </c>
      <c r="S14" s="3" t="s">
        <v>94</v>
      </c>
      <c r="T14" s="3">
        <v>2016</v>
      </c>
      <c r="U14" s="3"/>
      <c r="V14" s="2"/>
      <c r="W14" s="2"/>
      <c r="X14" s="2"/>
      <c r="Y14" s="10"/>
    </row>
    <row r="15" spans="1:26" x14ac:dyDescent="0.25">
      <c r="A15" s="23"/>
      <c r="B15" s="14" t="s">
        <v>95</v>
      </c>
      <c r="C15" s="141">
        <f>C14*C19/360*30*H13</f>
        <v>97351.340799999991</v>
      </c>
      <c r="D15" s="141"/>
      <c r="F15" s="14"/>
      <c r="G15" s="25" t="s">
        <v>96</v>
      </c>
      <c r="H15" s="29">
        <v>0.03</v>
      </c>
      <c r="I15" s="30">
        <f>C13*H15</f>
        <v>4200</v>
      </c>
      <c r="J15" s="16"/>
      <c r="K15" s="16"/>
      <c r="Q15" s="3">
        <v>9</v>
      </c>
      <c r="R15" s="3" t="s">
        <v>94</v>
      </c>
      <c r="S15" s="3" t="s">
        <v>97</v>
      </c>
      <c r="T15" s="3">
        <v>2017</v>
      </c>
      <c r="U15" s="3"/>
      <c r="V15" s="2"/>
      <c r="W15" s="2"/>
      <c r="X15" s="2"/>
      <c r="Y15" s="10"/>
    </row>
    <row r="16" spans="1:26" x14ac:dyDescent="0.25">
      <c r="A16" s="23"/>
      <c r="B16" s="14" t="s">
        <v>98</v>
      </c>
      <c r="C16" s="141">
        <f>C15*0.16</f>
        <v>15576.214527999999</v>
      </c>
      <c r="D16" s="141"/>
      <c r="F16" s="14"/>
      <c r="G16" s="25" t="s">
        <v>99</v>
      </c>
      <c r="H16" s="31">
        <v>0.16</v>
      </c>
      <c r="I16" s="30">
        <f>I15*H16</f>
        <v>672</v>
      </c>
      <c r="J16" s="16"/>
      <c r="K16" s="16"/>
      <c r="Q16" s="3">
        <v>10</v>
      </c>
      <c r="R16" s="3" t="s">
        <v>97</v>
      </c>
      <c r="S16" s="3" t="s">
        <v>100</v>
      </c>
      <c r="T16" s="3">
        <v>2018</v>
      </c>
      <c r="U16" s="3"/>
      <c r="V16" s="2"/>
      <c r="W16" s="2"/>
      <c r="X16" s="2"/>
      <c r="Y16" s="10"/>
    </row>
    <row r="17" spans="1:26" x14ac:dyDescent="0.25">
      <c r="A17" s="23"/>
      <c r="B17" s="14" t="s">
        <v>101</v>
      </c>
      <c r="C17" s="141">
        <f>SUM(C14:C16)</f>
        <v>256175.55532800002</v>
      </c>
      <c r="D17" s="141"/>
      <c r="F17" s="14"/>
      <c r="G17" s="25" t="s">
        <v>102</v>
      </c>
      <c r="I17" s="30">
        <f>SUM(I15:I16)</f>
        <v>4872</v>
      </c>
      <c r="J17" s="16"/>
      <c r="K17" s="16"/>
      <c r="Q17" s="3">
        <v>11</v>
      </c>
      <c r="R17" s="3" t="s">
        <v>100</v>
      </c>
      <c r="S17" s="3" t="s">
        <v>103</v>
      </c>
      <c r="T17" s="3">
        <v>2019</v>
      </c>
      <c r="U17" s="3"/>
      <c r="V17" s="2"/>
      <c r="W17" s="2"/>
      <c r="X17" s="2"/>
      <c r="Y17" s="10"/>
    </row>
    <row r="18" spans="1:26" x14ac:dyDescent="0.25">
      <c r="A18" s="23"/>
      <c r="B18" s="16"/>
      <c r="C18" s="32"/>
      <c r="D18" s="32"/>
      <c r="E18" s="25"/>
      <c r="F18" s="25"/>
      <c r="G18" s="25"/>
      <c r="H18" s="33"/>
      <c r="I18" s="14"/>
      <c r="J18" s="16"/>
      <c r="K18" s="16"/>
      <c r="Q18" s="3">
        <v>12</v>
      </c>
      <c r="R18" s="3" t="s">
        <v>103</v>
      </c>
      <c r="S18" s="3" t="s">
        <v>79</v>
      </c>
      <c r="T18" s="3">
        <v>2020</v>
      </c>
      <c r="U18" s="3"/>
      <c r="V18" s="2"/>
      <c r="W18" s="2"/>
      <c r="X18" s="2"/>
      <c r="Y18" s="10"/>
    </row>
    <row r="19" spans="1:26" x14ac:dyDescent="0.25">
      <c r="A19" s="23"/>
      <c r="B19" s="14" t="s">
        <v>104</v>
      </c>
      <c r="C19" s="142">
        <v>0.1699</v>
      </c>
      <c r="D19" s="142"/>
      <c r="F19" s="14"/>
      <c r="G19" s="25" t="s">
        <v>105</v>
      </c>
      <c r="H19" s="34">
        <v>0.02</v>
      </c>
      <c r="I19" s="30">
        <f>C13*H19</f>
        <v>2800</v>
      </c>
      <c r="J19" s="16"/>
      <c r="K19" s="16"/>
      <c r="Q19" s="3">
        <v>13</v>
      </c>
      <c r="R19" s="3"/>
      <c r="S19" s="3"/>
      <c r="T19" s="3">
        <v>2021</v>
      </c>
      <c r="U19" s="3"/>
      <c r="V19" s="2"/>
      <c r="W19" s="2"/>
      <c r="X19" s="2"/>
      <c r="Y19" s="10"/>
    </row>
    <row r="20" spans="1:26" x14ac:dyDescent="0.25">
      <c r="A20" s="23"/>
      <c r="B20" s="14" t="s">
        <v>106</v>
      </c>
      <c r="C20" s="143">
        <f>(((C15+C16+I17+I21)/C13)/H13)*G11</f>
        <v>0.21615634879999998</v>
      </c>
      <c r="D20" s="143"/>
      <c r="F20" s="14"/>
      <c r="G20" s="25" t="s">
        <v>107</v>
      </c>
      <c r="H20" s="35">
        <v>0.16</v>
      </c>
      <c r="I20" s="30">
        <f>I19*H20</f>
        <v>448</v>
      </c>
      <c r="J20" s="16"/>
      <c r="K20" s="16"/>
      <c r="Q20" s="3">
        <v>14</v>
      </c>
      <c r="R20" s="3"/>
      <c r="S20" s="3"/>
      <c r="T20" s="3">
        <v>2022</v>
      </c>
      <c r="U20" s="3"/>
      <c r="V20" s="2"/>
      <c r="W20" s="2"/>
      <c r="X20" s="2"/>
      <c r="Y20" s="10"/>
    </row>
    <row r="21" spans="1:26" x14ac:dyDescent="0.25">
      <c r="A21" s="23"/>
      <c r="B21" s="19" t="s">
        <v>108</v>
      </c>
      <c r="C21" s="36">
        <f>RATE(H13,-J26,C14)*12</f>
        <v>0.32132838742956021</v>
      </c>
      <c r="D21" s="16"/>
      <c r="F21" s="14"/>
      <c r="G21" s="25" t="s">
        <v>102</v>
      </c>
      <c r="I21" s="30">
        <f>I19+I20</f>
        <v>3248</v>
      </c>
      <c r="J21" s="16"/>
      <c r="K21" s="16"/>
      <c r="Q21" s="3">
        <v>15</v>
      </c>
      <c r="R21" s="3"/>
      <c r="S21" s="3"/>
      <c r="T21" s="3">
        <v>2023</v>
      </c>
      <c r="U21" s="3"/>
      <c r="V21" s="2"/>
      <c r="W21" s="2"/>
      <c r="X21" s="2"/>
      <c r="Y21" s="10"/>
    </row>
    <row r="22" spans="1:26" x14ac:dyDescent="0.25">
      <c r="A22" s="23"/>
      <c r="B22" s="37" t="s">
        <v>109</v>
      </c>
      <c r="C22" s="136">
        <f>PMT(C21/G11,H13,-C14)</f>
        <v>5336.9907360000052</v>
      </c>
      <c r="D22" s="137"/>
      <c r="E22" s="14"/>
      <c r="F22" s="16"/>
      <c r="G22" s="27"/>
      <c r="H22" s="16"/>
      <c r="I22" s="14"/>
      <c r="J22" s="16"/>
      <c r="K22" s="16"/>
      <c r="Q22" s="3">
        <v>16</v>
      </c>
      <c r="R22" s="3"/>
      <c r="S22" s="3"/>
      <c r="T22" s="3">
        <v>2024</v>
      </c>
      <c r="U22" s="3"/>
      <c r="V22" s="2"/>
      <c r="W22" s="2"/>
      <c r="X22" s="2"/>
      <c r="Y22" s="10"/>
    </row>
    <row r="23" spans="1:26" s="8" customFormat="1" ht="11.25" x14ac:dyDescent="0.2">
      <c r="A23" s="5"/>
      <c r="B23" s="5"/>
      <c r="C23" s="22">
        <f>5*1.15</f>
        <v>5.75</v>
      </c>
      <c r="E23" s="21" t="s">
        <v>110</v>
      </c>
      <c r="F23" s="22"/>
      <c r="G23" s="22"/>
      <c r="H23" s="22"/>
      <c r="I23" s="5"/>
      <c r="P23" s="3"/>
      <c r="Q23" s="3">
        <v>17</v>
      </c>
      <c r="R23" s="3"/>
      <c r="S23" s="3"/>
      <c r="T23" s="3">
        <v>2025</v>
      </c>
      <c r="U23" s="3"/>
      <c r="V23" s="3"/>
      <c r="W23" s="3"/>
      <c r="X23" s="3"/>
      <c r="Y23" s="10"/>
      <c r="Z23" s="9"/>
    </row>
    <row r="24" spans="1:26" s="8" customFormat="1" ht="12" thickBot="1" x14ac:dyDescent="0.25">
      <c r="A24" s="5"/>
      <c r="B24" s="5"/>
      <c r="C24" s="5"/>
      <c r="D24" s="5"/>
      <c r="E24" s="5"/>
      <c r="F24" s="5"/>
      <c r="G24" s="22">
        <v>0.15</v>
      </c>
      <c r="H24" s="5"/>
      <c r="I24" s="5"/>
      <c r="P24" s="3"/>
      <c r="Q24" s="3">
        <v>18</v>
      </c>
      <c r="R24" s="3"/>
      <c r="S24" s="3"/>
      <c r="T24" s="3">
        <v>2026</v>
      </c>
      <c r="U24" s="3"/>
      <c r="V24" s="3"/>
      <c r="W24" s="3"/>
      <c r="X24" s="3"/>
      <c r="Y24" s="10"/>
      <c r="Z24" s="9"/>
    </row>
    <row r="25" spans="1:26" ht="26.25" thickBot="1" x14ac:dyDescent="0.3">
      <c r="A25" s="38"/>
      <c r="B25" s="39" t="s">
        <v>111</v>
      </c>
      <c r="C25" s="138" t="s">
        <v>112</v>
      </c>
      <c r="D25" s="139"/>
      <c r="E25" s="140"/>
      <c r="F25" s="40" t="s">
        <v>113</v>
      </c>
      <c r="G25" s="40" t="s">
        <v>114</v>
      </c>
      <c r="H25" s="40" t="s">
        <v>115</v>
      </c>
      <c r="I25" s="40" t="s">
        <v>116</v>
      </c>
      <c r="J25" s="40" t="s">
        <v>109</v>
      </c>
      <c r="K25" s="41" t="s">
        <v>117</v>
      </c>
      <c r="Q25" s="3">
        <v>19</v>
      </c>
      <c r="R25" s="9"/>
      <c r="S25" s="9"/>
      <c r="T25" s="3">
        <v>2027</v>
      </c>
      <c r="U25" s="9"/>
      <c r="Y25" s="42"/>
    </row>
    <row r="26" spans="1:26" x14ac:dyDescent="0.25">
      <c r="A26" s="38"/>
      <c r="B26" s="43">
        <v>1</v>
      </c>
      <c r="C26" s="43">
        <f>D7</f>
        <v>25</v>
      </c>
      <c r="D26" s="43" t="str">
        <f>E7</f>
        <v>Marzo</v>
      </c>
      <c r="E26" s="43">
        <f>F7</f>
        <v>2025</v>
      </c>
      <c r="F26" s="44">
        <f>C14</f>
        <v>143248</v>
      </c>
      <c r="G26" s="45">
        <f>J26-I26-H26</f>
        <v>1501.186665790864</v>
      </c>
      <c r="H26" s="46">
        <f>(F26*$C$21/$G$11)/1.16</f>
        <v>3306.7276467320144</v>
      </c>
      <c r="I26" s="46">
        <f>(F26*$C$21/$G$11)-H26</f>
        <v>529.07642347712226</v>
      </c>
      <c r="J26" s="47">
        <f>$C$17/$H$13</f>
        <v>5336.9907360000007</v>
      </c>
      <c r="K26" s="47">
        <f>F26-G26</f>
        <v>141746.81333420915</v>
      </c>
      <c r="Q26" s="3">
        <v>20</v>
      </c>
      <c r="R26" s="9"/>
      <c r="S26" s="9"/>
      <c r="T26" s="3">
        <v>2028</v>
      </c>
      <c r="U26" s="9"/>
      <c r="Y26" s="42"/>
    </row>
    <row r="27" spans="1:26" x14ac:dyDescent="0.25">
      <c r="A27" s="38"/>
      <c r="B27" s="43">
        <f t="shared" ref="B27:B89" si="0">IF(B26&lt;$H$13,B26+1,"")</f>
        <v>2</v>
      </c>
      <c r="C27" s="43">
        <f t="shared" ref="C27:C89" si="1">IF(B26&lt;$H$13,$C$26,"")</f>
        <v>25</v>
      </c>
      <c r="D27" s="43" t="str">
        <f t="shared" ref="D27:D89" si="2">IF(B26&lt;$H$13,VLOOKUP(D26,R:S,2,0),"")</f>
        <v>Abril</v>
      </c>
      <c r="E27" s="43">
        <f t="shared" ref="E27:E89" si="3">IF(B26&lt;$H$13,IF(D26=$R$18,E26+1,E26),"")</f>
        <v>2025</v>
      </c>
      <c r="F27" s="44">
        <f t="shared" ref="F27:F89" si="4">IF(B26&lt;$H$13,K26,"")</f>
        <v>141746.81333420915</v>
      </c>
      <c r="G27" s="45">
        <f t="shared" ref="G27:G89" si="5">IF(B26&lt;$H$13,J27-I27-H27,"")</f>
        <v>1541.3844900033087</v>
      </c>
      <c r="H27" s="46">
        <f t="shared" ref="H27:H57" si="6">IF(B26&lt;$H$13,((F27*$C$21/$G$11)/1.16),"")</f>
        <v>3272.0743499971491</v>
      </c>
      <c r="I27" s="46">
        <f t="shared" ref="I27:I89" si="7">IF(B26&lt;$H$13,((F27*$C$21/$G$11)-H27),"")</f>
        <v>523.53189599954339</v>
      </c>
      <c r="J27" s="47">
        <f t="shared" ref="J27:J89" si="8">IF(B26&lt;$H$13,($C$17/$H$13),"")</f>
        <v>5336.9907360000007</v>
      </c>
      <c r="K27" s="47">
        <f t="shared" ref="K27:K89" si="9">IF(B26&lt;$H$13,K26-G27,"")</f>
        <v>140205.42884420583</v>
      </c>
      <c r="Q27" s="3">
        <v>21</v>
      </c>
      <c r="R27" s="9"/>
      <c r="S27" s="9"/>
      <c r="T27" s="3">
        <v>2029</v>
      </c>
      <c r="U27" s="9"/>
      <c r="Y27" s="42"/>
    </row>
    <row r="28" spans="1:26" x14ac:dyDescent="0.25">
      <c r="A28" s="38"/>
      <c r="B28" s="43">
        <f t="shared" si="0"/>
        <v>3</v>
      </c>
      <c r="C28" s="43">
        <f t="shared" si="1"/>
        <v>25</v>
      </c>
      <c r="D28" s="43" t="str">
        <f t="shared" si="2"/>
        <v>Mayo</v>
      </c>
      <c r="E28" s="43">
        <f t="shared" si="3"/>
        <v>2025</v>
      </c>
      <c r="F28" s="44">
        <f t="shared" si="4"/>
        <v>140205.42884420583</v>
      </c>
      <c r="G28" s="45">
        <f t="shared" si="5"/>
        <v>1582.6587060517841</v>
      </c>
      <c r="H28" s="46">
        <f t="shared" si="6"/>
        <v>3236.4931292657047</v>
      </c>
      <c r="I28" s="46">
        <f t="shared" si="7"/>
        <v>517.8389006825123</v>
      </c>
      <c r="J28" s="47">
        <f t="shared" si="8"/>
        <v>5336.9907360000007</v>
      </c>
      <c r="K28" s="47">
        <f t="shared" si="9"/>
        <v>138622.77013815404</v>
      </c>
      <c r="Q28" s="3">
        <v>22</v>
      </c>
      <c r="R28" s="9"/>
      <c r="S28" s="9"/>
      <c r="T28" s="3">
        <v>2030</v>
      </c>
      <c r="U28" s="9"/>
      <c r="Y28" s="42"/>
    </row>
    <row r="29" spans="1:26" x14ac:dyDescent="0.25">
      <c r="A29" s="38"/>
      <c r="B29" s="43">
        <f t="shared" si="0"/>
        <v>4</v>
      </c>
      <c r="C29" s="43">
        <f t="shared" si="1"/>
        <v>25</v>
      </c>
      <c r="D29" s="43" t="str">
        <f t="shared" si="2"/>
        <v>Junio</v>
      </c>
      <c r="E29" s="43">
        <f t="shared" si="3"/>
        <v>2025</v>
      </c>
      <c r="F29" s="44">
        <f t="shared" si="4"/>
        <v>138622.77013815404</v>
      </c>
      <c r="G29" s="45">
        <f t="shared" si="5"/>
        <v>1625.0381368740314</v>
      </c>
      <c r="H29" s="46">
        <f t="shared" si="6"/>
        <v>3199.95913717756</v>
      </c>
      <c r="I29" s="46">
        <f t="shared" si="7"/>
        <v>511.99346194840928</v>
      </c>
      <c r="J29" s="47">
        <f t="shared" si="8"/>
        <v>5336.9907360000007</v>
      </c>
      <c r="K29" s="47">
        <f t="shared" si="9"/>
        <v>136997.73200128</v>
      </c>
      <c r="Q29" s="3">
        <v>23</v>
      </c>
      <c r="R29" s="9"/>
      <c r="S29" s="9"/>
      <c r="T29" s="9"/>
      <c r="U29" s="9"/>
      <c r="Y29" s="42"/>
    </row>
    <row r="30" spans="1:26" x14ac:dyDescent="0.25">
      <c r="A30" s="38"/>
      <c r="B30" s="43">
        <f t="shared" si="0"/>
        <v>5</v>
      </c>
      <c r="C30" s="43">
        <f t="shared" si="1"/>
        <v>25</v>
      </c>
      <c r="D30" s="43" t="str">
        <f t="shared" si="2"/>
        <v>Julio</v>
      </c>
      <c r="E30" s="43">
        <f t="shared" si="3"/>
        <v>2025</v>
      </c>
      <c r="F30" s="44">
        <f t="shared" si="4"/>
        <v>136997.73200128</v>
      </c>
      <c r="G30" s="45">
        <f t="shared" si="5"/>
        <v>1668.5523772101369</v>
      </c>
      <c r="H30" s="46">
        <f t="shared" si="6"/>
        <v>3162.4468610257445</v>
      </c>
      <c r="I30" s="46">
        <f t="shared" si="7"/>
        <v>505.99149776411878</v>
      </c>
      <c r="J30" s="47">
        <f t="shared" si="8"/>
        <v>5336.9907360000007</v>
      </c>
      <c r="K30" s="47">
        <f t="shared" si="9"/>
        <v>135329.17962406986</v>
      </c>
      <c r="Q30" s="3">
        <v>24</v>
      </c>
      <c r="R30" s="9"/>
      <c r="S30" s="9"/>
      <c r="T30" s="9"/>
      <c r="U30" s="9"/>
      <c r="Y30" s="42"/>
    </row>
    <row r="31" spans="1:26" x14ac:dyDescent="0.25">
      <c r="A31" s="38"/>
      <c r="B31" s="43">
        <f t="shared" si="0"/>
        <v>6</v>
      </c>
      <c r="C31" s="43">
        <f t="shared" si="1"/>
        <v>25</v>
      </c>
      <c r="D31" s="43" t="str">
        <f t="shared" si="2"/>
        <v>Agosto</v>
      </c>
      <c r="E31" s="43">
        <f t="shared" si="3"/>
        <v>2025</v>
      </c>
      <c r="F31" s="44">
        <f t="shared" si="4"/>
        <v>135329.17962406986</v>
      </c>
      <c r="G31" s="45">
        <f t="shared" si="5"/>
        <v>1713.2318142693616</v>
      </c>
      <c r="H31" s="46">
        <f t="shared" si="6"/>
        <v>3123.9301049402061</v>
      </c>
      <c r="I31" s="46">
        <f t="shared" si="7"/>
        <v>499.82881679043294</v>
      </c>
      <c r="J31" s="47">
        <f t="shared" si="8"/>
        <v>5336.9907360000007</v>
      </c>
      <c r="K31" s="47">
        <f t="shared" si="9"/>
        <v>133615.94780980051</v>
      </c>
      <c r="Q31" s="3">
        <v>25</v>
      </c>
      <c r="R31" s="9"/>
      <c r="S31" s="9"/>
      <c r="T31" s="9"/>
      <c r="U31" s="9"/>
      <c r="Y31" s="42"/>
    </row>
    <row r="32" spans="1:26" x14ac:dyDescent="0.25">
      <c r="A32" s="38"/>
      <c r="B32" s="43">
        <f t="shared" si="0"/>
        <v>7</v>
      </c>
      <c r="C32" s="43">
        <f t="shared" si="1"/>
        <v>25</v>
      </c>
      <c r="D32" s="43" t="str">
        <f t="shared" si="2"/>
        <v>Septiembre</v>
      </c>
      <c r="E32" s="43">
        <f t="shared" si="3"/>
        <v>2025</v>
      </c>
      <c r="F32" s="44">
        <f t="shared" si="4"/>
        <v>133615.94780980051</v>
      </c>
      <c r="G32" s="45">
        <f t="shared" si="5"/>
        <v>1759.107648950378</v>
      </c>
      <c r="H32" s="46">
        <f t="shared" si="6"/>
        <v>3084.3819715945024</v>
      </c>
      <c r="I32" s="46">
        <f t="shared" si="7"/>
        <v>493.50111545512027</v>
      </c>
      <c r="J32" s="47">
        <f t="shared" si="8"/>
        <v>5336.9907360000007</v>
      </c>
      <c r="K32" s="47">
        <f t="shared" si="9"/>
        <v>131856.84016085012</v>
      </c>
      <c r="Q32" s="3">
        <v>26</v>
      </c>
      <c r="R32" s="9"/>
      <c r="S32" s="9"/>
      <c r="T32" s="9"/>
      <c r="U32" s="9"/>
      <c r="Y32" s="42"/>
    </row>
    <row r="33" spans="1:26" x14ac:dyDescent="0.25">
      <c r="A33" s="38"/>
      <c r="B33" s="43">
        <f t="shared" si="0"/>
        <v>8</v>
      </c>
      <c r="C33" s="43">
        <f t="shared" si="1"/>
        <v>25</v>
      </c>
      <c r="D33" s="43" t="str">
        <f t="shared" si="2"/>
        <v>Octubre</v>
      </c>
      <c r="E33" s="43">
        <f t="shared" si="3"/>
        <v>2025</v>
      </c>
      <c r="F33" s="44">
        <f t="shared" si="4"/>
        <v>131856.84016085012</v>
      </c>
      <c r="G33" s="45">
        <f t="shared" si="5"/>
        <v>1806.211917629731</v>
      </c>
      <c r="H33" s="46">
        <f t="shared" si="6"/>
        <v>3043.7748434226469</v>
      </c>
      <c r="I33" s="46">
        <f t="shared" si="7"/>
        <v>487.00397494762319</v>
      </c>
      <c r="J33" s="47">
        <f t="shared" si="8"/>
        <v>5336.9907360000007</v>
      </c>
      <c r="K33" s="47">
        <f t="shared" si="9"/>
        <v>130050.62824322039</v>
      </c>
      <c r="Q33" s="3">
        <v>27</v>
      </c>
      <c r="R33" s="9"/>
      <c r="S33" s="9"/>
      <c r="T33" s="9"/>
      <c r="U33" s="9"/>
      <c r="Y33" s="42"/>
    </row>
    <row r="34" spans="1:26" x14ac:dyDescent="0.25">
      <c r="A34" s="38"/>
      <c r="B34" s="43">
        <f t="shared" si="0"/>
        <v>9</v>
      </c>
      <c r="C34" s="43">
        <f t="shared" si="1"/>
        <v>25</v>
      </c>
      <c r="D34" s="43" t="str">
        <f t="shared" si="2"/>
        <v>Noviembre</v>
      </c>
      <c r="E34" s="43">
        <f t="shared" si="3"/>
        <v>2025</v>
      </c>
      <c r="F34" s="44">
        <f t="shared" si="4"/>
        <v>130050.62824322039</v>
      </c>
      <c r="G34" s="45">
        <f t="shared" si="5"/>
        <v>1854.577514533732</v>
      </c>
      <c r="H34" s="46">
        <f t="shared" si="6"/>
        <v>3002.0803633329906</v>
      </c>
      <c r="I34" s="46">
        <f t="shared" si="7"/>
        <v>480.33285813327848</v>
      </c>
      <c r="J34" s="47">
        <f t="shared" si="8"/>
        <v>5336.9907360000007</v>
      </c>
      <c r="K34" s="47">
        <f t="shared" si="9"/>
        <v>128196.05072868665</v>
      </c>
      <c r="Q34" s="3">
        <v>28</v>
      </c>
      <c r="R34" s="9"/>
      <c r="S34" s="9"/>
      <c r="T34" s="9"/>
      <c r="U34" s="9"/>
      <c r="Y34" s="42"/>
    </row>
    <row r="35" spans="1:26" x14ac:dyDescent="0.25">
      <c r="A35" s="38"/>
      <c r="B35" s="43">
        <f t="shared" si="0"/>
        <v>10</v>
      </c>
      <c r="C35" s="43">
        <f t="shared" si="1"/>
        <v>25</v>
      </c>
      <c r="D35" s="43" t="str">
        <f t="shared" si="2"/>
        <v>Diciembre</v>
      </c>
      <c r="E35" s="43">
        <f t="shared" si="3"/>
        <v>2025</v>
      </c>
      <c r="F35" s="44">
        <f t="shared" si="4"/>
        <v>128196.05072868665</v>
      </c>
      <c r="G35" s="45">
        <f t="shared" si="5"/>
        <v>1904.2382147094186</v>
      </c>
      <c r="H35" s="46">
        <f t="shared" si="6"/>
        <v>2959.2694149056742</v>
      </c>
      <c r="I35" s="46">
        <f t="shared" si="7"/>
        <v>473.48310638490739</v>
      </c>
      <c r="J35" s="47">
        <f t="shared" si="8"/>
        <v>5336.9907360000007</v>
      </c>
      <c r="K35" s="47">
        <f t="shared" si="9"/>
        <v>126291.81251397723</v>
      </c>
      <c r="Q35" s="3">
        <v>29</v>
      </c>
      <c r="R35" s="9"/>
      <c r="S35" s="9"/>
      <c r="T35" s="9"/>
      <c r="U35" s="9"/>
      <c r="Y35" s="42"/>
    </row>
    <row r="36" spans="1:26" x14ac:dyDescent="0.25">
      <c r="A36" s="38"/>
      <c r="B36" s="43">
        <f t="shared" si="0"/>
        <v>11</v>
      </c>
      <c r="C36" s="43">
        <f t="shared" si="1"/>
        <v>25</v>
      </c>
      <c r="D36" s="43" t="str">
        <f t="shared" si="2"/>
        <v>Enero</v>
      </c>
      <c r="E36" s="43">
        <f t="shared" si="3"/>
        <v>2026</v>
      </c>
      <c r="F36" s="44">
        <f t="shared" si="4"/>
        <v>126291.81251397723</v>
      </c>
      <c r="G36" s="45">
        <f t="shared" si="5"/>
        <v>1955.2286976106129</v>
      </c>
      <c r="H36" s="46">
        <f t="shared" si="6"/>
        <v>2915.3121020598178</v>
      </c>
      <c r="I36" s="46">
        <f t="shared" si="7"/>
        <v>466.44993632957039</v>
      </c>
      <c r="J36" s="47">
        <f t="shared" si="8"/>
        <v>5336.9907360000007</v>
      </c>
      <c r="K36" s="47">
        <f t="shared" si="9"/>
        <v>124336.58381636662</v>
      </c>
      <c r="Q36" s="3">
        <v>30</v>
      </c>
      <c r="R36" s="9"/>
      <c r="S36" s="9"/>
      <c r="T36" s="9"/>
      <c r="U36" s="9"/>
      <c r="Y36" s="42"/>
    </row>
    <row r="37" spans="1:26" x14ac:dyDescent="0.25">
      <c r="A37" s="38"/>
      <c r="B37" s="43">
        <f t="shared" si="0"/>
        <v>12</v>
      </c>
      <c r="C37" s="43">
        <f t="shared" si="1"/>
        <v>25</v>
      </c>
      <c r="D37" s="43" t="str">
        <f t="shared" si="2"/>
        <v>Febrero</v>
      </c>
      <c r="E37" s="43">
        <f t="shared" si="3"/>
        <v>2026</v>
      </c>
      <c r="F37" s="44">
        <f t="shared" si="4"/>
        <v>124336.58381636662</v>
      </c>
      <c r="G37" s="45">
        <f t="shared" si="5"/>
        <v>2007.5845713155468</v>
      </c>
      <c r="H37" s="46">
        <f t="shared" si="6"/>
        <v>2870.1777281762534</v>
      </c>
      <c r="I37" s="46">
        <f t="shared" si="7"/>
        <v>459.22843650820005</v>
      </c>
      <c r="J37" s="47">
        <f t="shared" si="8"/>
        <v>5336.9907360000007</v>
      </c>
      <c r="K37" s="47">
        <f t="shared" si="9"/>
        <v>122328.99924505108</v>
      </c>
      <c r="Q37" s="3">
        <v>31</v>
      </c>
      <c r="R37" s="9"/>
      <c r="S37" s="9"/>
      <c r="T37" s="9"/>
      <c r="U37" s="9"/>
      <c r="Y37" s="42"/>
    </row>
    <row r="38" spans="1:26" x14ac:dyDescent="0.25">
      <c r="A38" s="38"/>
      <c r="B38" s="43">
        <f t="shared" si="0"/>
        <v>13</v>
      </c>
      <c r="C38" s="43">
        <f t="shared" si="1"/>
        <v>25</v>
      </c>
      <c r="D38" s="43" t="str">
        <f t="shared" si="2"/>
        <v>Marzo</v>
      </c>
      <c r="E38" s="43">
        <f t="shared" si="3"/>
        <v>2026</v>
      </c>
      <c r="F38" s="44">
        <f t="shared" si="4"/>
        <v>122328.99924505108</v>
      </c>
      <c r="G38" s="45">
        <f t="shared" si="5"/>
        <v>2061.3423973929876</v>
      </c>
      <c r="H38" s="46">
        <f t="shared" si="6"/>
        <v>2823.834774661218</v>
      </c>
      <c r="I38" s="46">
        <f t="shared" si="7"/>
        <v>451.81356394579461</v>
      </c>
      <c r="J38" s="47">
        <f t="shared" si="8"/>
        <v>5336.9907360000007</v>
      </c>
      <c r="K38" s="47">
        <f t="shared" si="9"/>
        <v>120267.65684765809</v>
      </c>
      <c r="S38" s="2"/>
      <c r="T38" s="2"/>
      <c r="U38" s="2"/>
      <c r="V38" s="2"/>
      <c r="W38" s="2"/>
      <c r="X38" s="2"/>
      <c r="Y38" s="10"/>
      <c r="Z38" s="2"/>
    </row>
    <row r="39" spans="1:26" x14ac:dyDescent="0.25">
      <c r="A39" s="38"/>
      <c r="B39" s="43">
        <f t="shared" si="0"/>
        <v>14</v>
      </c>
      <c r="C39" s="43">
        <f t="shared" si="1"/>
        <v>25</v>
      </c>
      <c r="D39" s="43" t="str">
        <f t="shared" si="2"/>
        <v>Abril</v>
      </c>
      <c r="E39" s="43">
        <f t="shared" si="3"/>
        <v>2026</v>
      </c>
      <c r="F39" s="44">
        <f t="shared" si="4"/>
        <v>120267.65684765809</v>
      </c>
      <c r="G39" s="45">
        <f t="shared" si="5"/>
        <v>2116.5397164341939</v>
      </c>
      <c r="H39" s="46">
        <f t="shared" si="6"/>
        <v>2776.25087893604</v>
      </c>
      <c r="I39" s="46">
        <f t="shared" si="7"/>
        <v>444.20014062976634</v>
      </c>
      <c r="J39" s="47">
        <f t="shared" si="8"/>
        <v>5336.9907360000007</v>
      </c>
      <c r="K39" s="47">
        <f t="shared" si="9"/>
        <v>118151.11713122389</v>
      </c>
      <c r="S39" s="2"/>
      <c r="T39" s="2"/>
      <c r="U39" s="2"/>
      <c r="V39" s="2"/>
      <c r="W39" s="2"/>
      <c r="X39" s="2"/>
      <c r="Y39" s="10"/>
      <c r="Z39" s="2"/>
    </row>
    <row r="40" spans="1:26" x14ac:dyDescent="0.25">
      <c r="A40" s="38"/>
      <c r="B40" s="43">
        <f t="shared" si="0"/>
        <v>15</v>
      </c>
      <c r="C40" s="43">
        <f t="shared" si="1"/>
        <v>25</v>
      </c>
      <c r="D40" s="43" t="str">
        <f t="shared" si="2"/>
        <v>Mayo</v>
      </c>
      <c r="E40" s="43">
        <f t="shared" si="3"/>
        <v>2026</v>
      </c>
      <c r="F40" s="44">
        <f t="shared" si="4"/>
        <v>118151.11713122389</v>
      </c>
      <c r="G40" s="45">
        <f t="shared" si="5"/>
        <v>2173.2150742685617</v>
      </c>
      <c r="H40" s="46">
        <f t="shared" si="6"/>
        <v>2727.392811837447</v>
      </c>
      <c r="I40" s="46">
        <f t="shared" si="7"/>
        <v>436.38284989399153</v>
      </c>
      <c r="J40" s="47">
        <f t="shared" si="8"/>
        <v>5336.9907360000007</v>
      </c>
      <c r="K40" s="47">
        <f t="shared" si="9"/>
        <v>115977.90205695532</v>
      </c>
      <c r="S40" s="2"/>
      <c r="T40" s="2"/>
      <c r="U40" s="2"/>
      <c r="V40" s="2"/>
      <c r="W40" s="2"/>
      <c r="X40" s="2"/>
      <c r="Y40" s="10"/>
      <c r="Z40" s="2"/>
    </row>
    <row r="41" spans="1:26" x14ac:dyDescent="0.25">
      <c r="A41" s="23"/>
      <c r="B41" s="43">
        <f t="shared" si="0"/>
        <v>16</v>
      </c>
      <c r="C41" s="43">
        <f t="shared" si="1"/>
        <v>25</v>
      </c>
      <c r="D41" s="43" t="str">
        <f t="shared" si="2"/>
        <v>Junio</v>
      </c>
      <c r="E41" s="43">
        <f t="shared" si="3"/>
        <v>2026</v>
      </c>
      <c r="F41" s="44">
        <f t="shared" si="4"/>
        <v>115977.90205695532</v>
      </c>
      <c r="G41" s="45">
        <f t="shared" si="5"/>
        <v>2231.4080488812565</v>
      </c>
      <c r="H41" s="46">
        <f t="shared" si="6"/>
        <v>2677.2264544127106</v>
      </c>
      <c r="I41" s="46">
        <f t="shared" si="7"/>
        <v>428.35623270603355</v>
      </c>
      <c r="J41" s="47">
        <f t="shared" si="8"/>
        <v>5336.9907360000007</v>
      </c>
      <c r="K41" s="47">
        <f t="shared" si="9"/>
        <v>113746.49400807406</v>
      </c>
      <c r="S41" s="2"/>
      <c r="T41" s="2"/>
      <c r="U41" s="2"/>
      <c r="V41" s="2"/>
      <c r="W41" s="2"/>
      <c r="X41" s="2"/>
      <c r="Y41" s="10"/>
      <c r="Z41" s="2"/>
    </row>
    <row r="42" spans="1:26" x14ac:dyDescent="0.25">
      <c r="A42" s="23"/>
      <c r="B42" s="43">
        <f t="shared" si="0"/>
        <v>17</v>
      </c>
      <c r="C42" s="43">
        <f t="shared" si="1"/>
        <v>25</v>
      </c>
      <c r="D42" s="43" t="str">
        <f t="shared" si="2"/>
        <v>Julio</v>
      </c>
      <c r="E42" s="43">
        <f t="shared" si="3"/>
        <v>2026</v>
      </c>
      <c r="F42" s="44">
        <f t="shared" si="4"/>
        <v>113746.49400807406</v>
      </c>
      <c r="G42" s="45">
        <f t="shared" si="5"/>
        <v>2291.1592780516189</v>
      </c>
      <c r="H42" s="46">
        <f t="shared" si="6"/>
        <v>2625.7167740934324</v>
      </c>
      <c r="I42" s="46">
        <f t="shared" si="7"/>
        <v>420.11468385494891</v>
      </c>
      <c r="J42" s="47">
        <f t="shared" si="8"/>
        <v>5336.9907360000007</v>
      </c>
      <c r="K42" s="47">
        <f t="shared" si="9"/>
        <v>111455.33473002244</v>
      </c>
      <c r="S42" s="2"/>
      <c r="T42" s="2"/>
      <c r="U42" s="2"/>
      <c r="V42" s="2"/>
      <c r="W42" s="48" t="s">
        <v>118</v>
      </c>
      <c r="X42" s="49" t="e">
        <f>IRR(Y4:Y31)</f>
        <v>#NUM!</v>
      </c>
      <c r="Y42" s="10"/>
      <c r="Z42" s="2"/>
    </row>
    <row r="43" spans="1:26" x14ac:dyDescent="0.25">
      <c r="A43" s="23"/>
      <c r="B43" s="43">
        <f t="shared" si="0"/>
        <v>18</v>
      </c>
      <c r="C43" s="43">
        <f t="shared" si="1"/>
        <v>25</v>
      </c>
      <c r="D43" s="43" t="str">
        <f t="shared" si="2"/>
        <v>Agosto</v>
      </c>
      <c r="E43" s="43">
        <f t="shared" si="3"/>
        <v>2026</v>
      </c>
      <c r="F43" s="44">
        <f t="shared" si="4"/>
        <v>111455.33473002244</v>
      </c>
      <c r="G43" s="45">
        <f t="shared" si="5"/>
        <v>2352.5104877316703</v>
      </c>
      <c r="H43" s="46">
        <f t="shared" si="6"/>
        <v>2572.8278002313195</v>
      </c>
      <c r="I43" s="46">
        <f t="shared" si="7"/>
        <v>411.6524480370108</v>
      </c>
      <c r="J43" s="47">
        <f t="shared" si="8"/>
        <v>5336.9907360000007</v>
      </c>
      <c r="K43" s="47">
        <f t="shared" si="9"/>
        <v>109102.82424229076</v>
      </c>
      <c r="S43" s="2"/>
      <c r="T43" s="2"/>
      <c r="U43" s="2"/>
      <c r="V43" s="2"/>
      <c r="W43" s="48" t="s">
        <v>119</v>
      </c>
      <c r="X43" s="50" t="e">
        <f>X42*12</f>
        <v>#NUM!</v>
      </c>
      <c r="Y43" s="10"/>
      <c r="Z43" s="2"/>
    </row>
    <row r="44" spans="1:26" x14ac:dyDescent="0.25">
      <c r="A44" s="23"/>
      <c r="B44" s="43">
        <f t="shared" si="0"/>
        <v>19</v>
      </c>
      <c r="C44" s="43">
        <f t="shared" si="1"/>
        <v>25</v>
      </c>
      <c r="D44" s="43" t="str">
        <f t="shared" si="2"/>
        <v>Septiembre</v>
      </c>
      <c r="E44" s="43">
        <f t="shared" si="3"/>
        <v>2026</v>
      </c>
      <c r="F44" s="44">
        <f t="shared" si="4"/>
        <v>109102.82424229076</v>
      </c>
      <c r="G44" s="45">
        <f t="shared" si="5"/>
        <v>2415.504521184499</v>
      </c>
      <c r="H44" s="46">
        <f t="shared" si="6"/>
        <v>2518.5225989788814</v>
      </c>
      <c r="I44" s="46">
        <f t="shared" si="7"/>
        <v>402.96361583662065</v>
      </c>
      <c r="J44" s="47">
        <f t="shared" si="8"/>
        <v>5336.9907360000007</v>
      </c>
      <c r="K44" s="47">
        <f t="shared" si="9"/>
        <v>106687.31972110627</v>
      </c>
      <c r="S44" s="2"/>
      <c r="T44" s="2"/>
      <c r="U44" s="2"/>
      <c r="V44" s="2"/>
      <c r="W44" s="48" t="s">
        <v>106</v>
      </c>
      <c r="X44" s="50" t="e">
        <f>EFFECT(X43,12)</f>
        <v>#NUM!</v>
      </c>
      <c r="Y44" s="3"/>
      <c r="Z44" s="2"/>
    </row>
    <row r="45" spans="1:26" x14ac:dyDescent="0.25">
      <c r="A45" s="23"/>
      <c r="B45" s="43">
        <f t="shared" si="0"/>
        <v>20</v>
      </c>
      <c r="C45" s="43">
        <f t="shared" si="1"/>
        <v>25</v>
      </c>
      <c r="D45" s="43" t="str">
        <f t="shared" si="2"/>
        <v>Octubre</v>
      </c>
      <c r="E45" s="43">
        <f t="shared" si="3"/>
        <v>2026</v>
      </c>
      <c r="F45" s="44">
        <f t="shared" si="4"/>
        <v>106687.31972110627</v>
      </c>
      <c r="G45" s="45">
        <f t="shared" si="5"/>
        <v>2480.1853689029176</v>
      </c>
      <c r="H45" s="46">
        <f t="shared" si="6"/>
        <v>2462.7632474974853</v>
      </c>
      <c r="I45" s="46">
        <f t="shared" si="7"/>
        <v>394.0421195995973</v>
      </c>
      <c r="J45" s="47">
        <f t="shared" si="8"/>
        <v>5336.9907360000007</v>
      </c>
      <c r="K45" s="47">
        <f t="shared" si="9"/>
        <v>104207.13435220334</v>
      </c>
      <c r="S45" s="2"/>
      <c r="T45" s="2"/>
      <c r="U45" s="2"/>
      <c r="V45" s="2"/>
      <c r="W45" s="2"/>
      <c r="X45" s="2"/>
      <c r="Y45" s="3"/>
      <c r="Z45" s="2"/>
    </row>
    <row r="46" spans="1:26" x14ac:dyDescent="0.25">
      <c r="A46" s="23"/>
      <c r="B46" s="43">
        <f t="shared" si="0"/>
        <v>21</v>
      </c>
      <c r="C46" s="43">
        <f t="shared" si="1"/>
        <v>25</v>
      </c>
      <c r="D46" s="43" t="str">
        <f t="shared" si="2"/>
        <v>Noviembre</v>
      </c>
      <c r="E46" s="43">
        <f t="shared" si="3"/>
        <v>2026</v>
      </c>
      <c r="F46" s="44">
        <f t="shared" si="4"/>
        <v>104207.13435220334</v>
      </c>
      <c r="G46" s="45">
        <f t="shared" si="5"/>
        <v>2546.5981993292485</v>
      </c>
      <c r="H46" s="46">
        <f t="shared" si="6"/>
        <v>2405.5108074747864</v>
      </c>
      <c r="I46" s="46">
        <f t="shared" si="7"/>
        <v>384.88172919596582</v>
      </c>
      <c r="J46" s="47">
        <f t="shared" si="8"/>
        <v>5336.9907360000007</v>
      </c>
      <c r="K46" s="47">
        <f t="shared" si="9"/>
        <v>101660.53615287409</v>
      </c>
      <c r="S46" s="2"/>
      <c r="T46" s="2"/>
      <c r="U46" s="2"/>
      <c r="V46" s="2"/>
      <c r="W46" s="2"/>
      <c r="X46" s="2"/>
      <c r="Y46" s="3"/>
      <c r="Z46" s="2"/>
    </row>
    <row r="47" spans="1:26" x14ac:dyDescent="0.25">
      <c r="A47" s="23"/>
      <c r="B47" s="43">
        <f t="shared" si="0"/>
        <v>22</v>
      </c>
      <c r="C47" s="43">
        <f t="shared" si="1"/>
        <v>25</v>
      </c>
      <c r="D47" s="43" t="str">
        <f t="shared" si="2"/>
        <v>Diciembre</v>
      </c>
      <c r="E47" s="43">
        <f t="shared" si="3"/>
        <v>2026</v>
      </c>
      <c r="F47" s="44">
        <f t="shared" si="4"/>
        <v>101660.53615287409</v>
      </c>
      <c r="G47" s="45">
        <f t="shared" si="5"/>
        <v>2614.789390397706</v>
      </c>
      <c r="H47" s="46">
        <f t="shared" si="6"/>
        <v>2346.7252979330128</v>
      </c>
      <c r="I47" s="46">
        <f t="shared" si="7"/>
        <v>375.4760476692818</v>
      </c>
      <c r="J47" s="47">
        <f t="shared" si="8"/>
        <v>5336.9907360000007</v>
      </c>
      <c r="K47" s="47">
        <f t="shared" si="9"/>
        <v>99045.746762476381</v>
      </c>
      <c r="S47" s="2"/>
      <c r="T47" s="2"/>
      <c r="U47" s="2"/>
      <c r="V47" s="2"/>
      <c r="W47" s="2"/>
      <c r="X47" s="2"/>
      <c r="Y47" s="3"/>
      <c r="Z47" s="2"/>
    </row>
    <row r="48" spans="1:26" x14ac:dyDescent="0.25">
      <c r="A48" s="23"/>
      <c r="B48" s="43">
        <f t="shared" si="0"/>
        <v>23</v>
      </c>
      <c r="C48" s="43">
        <f t="shared" si="1"/>
        <v>25</v>
      </c>
      <c r="D48" s="43" t="str">
        <f t="shared" si="2"/>
        <v>Enero</v>
      </c>
      <c r="E48" s="43">
        <f t="shared" si="3"/>
        <v>2027</v>
      </c>
      <c r="F48" s="44">
        <f t="shared" si="4"/>
        <v>99045.746762476381</v>
      </c>
      <c r="G48" s="45">
        <f t="shared" si="5"/>
        <v>2684.8065619214071</v>
      </c>
      <c r="H48" s="46">
        <f t="shared" si="6"/>
        <v>2286.3656673091323</v>
      </c>
      <c r="I48" s="46">
        <f t="shared" si="7"/>
        <v>365.81850676946124</v>
      </c>
      <c r="J48" s="47">
        <f t="shared" si="8"/>
        <v>5336.9907360000007</v>
      </c>
      <c r="K48" s="47">
        <f t="shared" si="9"/>
        <v>96360.940200554978</v>
      </c>
    </row>
    <row r="49" spans="1:26" x14ac:dyDescent="0.25">
      <c r="A49" s="23"/>
      <c r="B49" s="43">
        <f t="shared" si="0"/>
        <v>24</v>
      </c>
      <c r="C49" s="43">
        <f t="shared" si="1"/>
        <v>25</v>
      </c>
      <c r="D49" s="43" t="str">
        <f t="shared" si="2"/>
        <v>Febrero</v>
      </c>
      <c r="E49" s="43">
        <f t="shared" si="3"/>
        <v>2027</v>
      </c>
      <c r="F49" s="44">
        <f t="shared" si="4"/>
        <v>96360.940200554978</v>
      </c>
      <c r="G49" s="45">
        <f t="shared" si="5"/>
        <v>2756.698608846616</v>
      </c>
      <c r="H49" s="46">
        <f t="shared" si="6"/>
        <v>2224.3897647874005</v>
      </c>
      <c r="I49" s="46">
        <f t="shared" si="7"/>
        <v>355.90236236598412</v>
      </c>
      <c r="J49" s="47">
        <f t="shared" si="8"/>
        <v>5336.9907360000007</v>
      </c>
      <c r="K49" s="47">
        <f t="shared" si="9"/>
        <v>93604.241591708356</v>
      </c>
    </row>
    <row r="50" spans="1:26" x14ac:dyDescent="0.25">
      <c r="A50" s="23"/>
      <c r="B50" s="43">
        <f t="shared" si="0"/>
        <v>25</v>
      </c>
      <c r="C50" s="43">
        <f t="shared" si="1"/>
        <v>25</v>
      </c>
      <c r="D50" s="43" t="str">
        <f t="shared" si="2"/>
        <v>Marzo</v>
      </c>
      <c r="E50" s="43">
        <f t="shared" si="3"/>
        <v>2027</v>
      </c>
      <c r="F50" s="44">
        <f t="shared" si="4"/>
        <v>93604.241591708356</v>
      </c>
      <c r="G50" s="45">
        <f t="shared" si="5"/>
        <v>2830.5157353974491</v>
      </c>
      <c r="H50" s="46">
        <f t="shared" si="6"/>
        <v>2160.7543108642685</v>
      </c>
      <c r="I50" s="46">
        <f t="shared" si="7"/>
        <v>345.720689738283</v>
      </c>
      <c r="J50" s="47">
        <f t="shared" si="8"/>
        <v>5336.9907360000007</v>
      </c>
      <c r="K50" s="47">
        <f t="shared" si="9"/>
        <v>90773.725856310906</v>
      </c>
    </row>
    <row r="51" spans="1:26" x14ac:dyDescent="0.25">
      <c r="A51" s="23"/>
      <c r="B51" s="43">
        <f t="shared" si="0"/>
        <v>26</v>
      </c>
      <c r="C51" s="43">
        <f t="shared" si="1"/>
        <v>25</v>
      </c>
      <c r="D51" s="43" t="str">
        <f t="shared" si="2"/>
        <v>Abril</v>
      </c>
      <c r="E51" s="43">
        <f t="shared" si="3"/>
        <v>2027</v>
      </c>
      <c r="F51" s="44">
        <f t="shared" si="4"/>
        <v>90773.725856310906</v>
      </c>
      <c r="G51" s="45">
        <f t="shared" si="5"/>
        <v>2906.3094901348877</v>
      </c>
      <c r="H51" s="46">
        <f t="shared" si="6"/>
        <v>2095.4148671250978</v>
      </c>
      <c r="I51" s="46">
        <f t="shared" si="7"/>
        <v>335.26637874001563</v>
      </c>
      <c r="J51" s="47">
        <f t="shared" si="8"/>
        <v>5336.9907360000007</v>
      </c>
      <c r="K51" s="47">
        <f t="shared" si="9"/>
        <v>87867.416366176025</v>
      </c>
    </row>
    <row r="52" spans="1:26" x14ac:dyDescent="0.25">
      <c r="A52" s="23"/>
      <c r="B52" s="43">
        <f t="shared" si="0"/>
        <v>27</v>
      </c>
      <c r="C52" s="43">
        <f t="shared" si="1"/>
        <v>25</v>
      </c>
      <c r="D52" s="43" t="str">
        <f t="shared" si="2"/>
        <v>Mayo</v>
      </c>
      <c r="E52" s="43">
        <f t="shared" si="3"/>
        <v>2027</v>
      </c>
      <c r="F52" s="44">
        <f t="shared" si="4"/>
        <v>87867.416366176025</v>
      </c>
      <c r="G52" s="45">
        <f t="shared" si="5"/>
        <v>2984.1328019545763</v>
      </c>
      <c r="H52" s="46">
        <f t="shared" si="6"/>
        <v>2028.3258052115725</v>
      </c>
      <c r="I52" s="46">
        <f t="shared" si="7"/>
        <v>324.5321288338514</v>
      </c>
      <c r="J52" s="47">
        <f t="shared" si="8"/>
        <v>5336.9907360000007</v>
      </c>
      <c r="K52" s="47">
        <f t="shared" si="9"/>
        <v>84883.283564221449</v>
      </c>
    </row>
    <row r="53" spans="1:26" x14ac:dyDescent="0.25">
      <c r="A53" s="23"/>
      <c r="B53" s="43">
        <f t="shared" si="0"/>
        <v>28</v>
      </c>
      <c r="C53" s="43">
        <f t="shared" si="1"/>
        <v>25</v>
      </c>
      <c r="D53" s="43" t="str">
        <f t="shared" si="2"/>
        <v>Junio</v>
      </c>
      <c r="E53" s="43">
        <f t="shared" si="3"/>
        <v>2027</v>
      </c>
      <c r="F53" s="44">
        <f t="shared" si="4"/>
        <v>84883.283564221449</v>
      </c>
      <c r="G53" s="45">
        <f t="shared" si="5"/>
        <v>3064.0400170485532</v>
      </c>
      <c r="H53" s="46">
        <f t="shared" si="6"/>
        <v>1959.4402749581445</v>
      </c>
      <c r="I53" s="46">
        <f t="shared" si="7"/>
        <v>313.51044399330294</v>
      </c>
      <c r="J53" s="47">
        <f t="shared" si="8"/>
        <v>5336.9907360000007</v>
      </c>
      <c r="K53" s="47">
        <f t="shared" si="9"/>
        <v>81819.243547172897</v>
      </c>
    </row>
    <row r="54" spans="1:26" x14ac:dyDescent="0.25">
      <c r="A54" s="23"/>
      <c r="B54" s="43">
        <f t="shared" si="0"/>
        <v>29</v>
      </c>
      <c r="C54" s="43">
        <f t="shared" si="1"/>
        <v>25</v>
      </c>
      <c r="D54" s="43" t="str">
        <f t="shared" si="2"/>
        <v>Julio</v>
      </c>
      <c r="E54" s="43">
        <f t="shared" si="3"/>
        <v>2027</v>
      </c>
      <c r="F54" s="44">
        <f t="shared" si="4"/>
        <v>81819.243547172897</v>
      </c>
      <c r="G54" s="45">
        <f t="shared" si="5"/>
        <v>3146.0869368567078</v>
      </c>
      <c r="H54" s="46">
        <f t="shared" si="6"/>
        <v>1888.7101716752527</v>
      </c>
      <c r="I54" s="46">
        <f t="shared" si="7"/>
        <v>302.19362746804018</v>
      </c>
      <c r="J54" s="47">
        <f t="shared" si="8"/>
        <v>5336.9907360000007</v>
      </c>
      <c r="K54" s="47">
        <f t="shared" si="9"/>
        <v>78673.156610316189</v>
      </c>
    </row>
    <row r="55" spans="1:26" x14ac:dyDescent="0.25">
      <c r="A55" s="23"/>
      <c r="B55" s="43">
        <f t="shared" si="0"/>
        <v>30</v>
      </c>
      <c r="C55" s="43">
        <f t="shared" si="1"/>
        <v>25</v>
      </c>
      <c r="D55" s="43" t="str">
        <f t="shared" si="2"/>
        <v>Agosto</v>
      </c>
      <c r="E55" s="43">
        <f t="shared" si="3"/>
        <v>2027</v>
      </c>
      <c r="F55" s="44">
        <f t="shared" si="4"/>
        <v>78673.156610316189</v>
      </c>
      <c r="G55" s="45">
        <f t="shared" si="5"/>
        <v>3230.330857034488</v>
      </c>
      <c r="H55" s="46">
        <f t="shared" si="6"/>
        <v>1816.0861025564761</v>
      </c>
      <c r="I55" s="46">
        <f t="shared" si="7"/>
        <v>290.5737764090361</v>
      </c>
      <c r="J55" s="47">
        <f t="shared" si="8"/>
        <v>5336.9907360000007</v>
      </c>
      <c r="K55" s="47">
        <f t="shared" si="9"/>
        <v>75442.825753281708</v>
      </c>
    </row>
    <row r="56" spans="1:26" x14ac:dyDescent="0.25">
      <c r="A56" s="23"/>
      <c r="B56" s="43">
        <f t="shared" si="0"/>
        <v>31</v>
      </c>
      <c r="C56" s="43">
        <f t="shared" si="1"/>
        <v>25</v>
      </c>
      <c r="D56" s="43" t="str">
        <f t="shared" si="2"/>
        <v>Septiembre</v>
      </c>
      <c r="E56" s="43">
        <f t="shared" si="3"/>
        <v>2027</v>
      </c>
      <c r="F56" s="44">
        <f t="shared" si="4"/>
        <v>75442.825753281708</v>
      </c>
      <c r="G56" s="45">
        <f t="shared" si="5"/>
        <v>3316.8306074640586</v>
      </c>
      <c r="H56" s="46">
        <f t="shared" si="6"/>
        <v>1741.5173521861573</v>
      </c>
      <c r="I56" s="46">
        <f t="shared" si="7"/>
        <v>278.64277634978498</v>
      </c>
      <c r="J56" s="47">
        <f t="shared" si="8"/>
        <v>5336.9907360000007</v>
      </c>
      <c r="K56" s="47">
        <f t="shared" si="9"/>
        <v>72125.995145817651</v>
      </c>
    </row>
    <row r="57" spans="1:26" x14ac:dyDescent="0.25">
      <c r="A57" s="23"/>
      <c r="B57" s="43">
        <f t="shared" si="0"/>
        <v>32</v>
      </c>
      <c r="C57" s="43">
        <f t="shared" si="1"/>
        <v>25</v>
      </c>
      <c r="D57" s="43" t="str">
        <f t="shared" si="2"/>
        <v>Octubre</v>
      </c>
      <c r="E57" s="43">
        <f t="shared" si="3"/>
        <v>2027</v>
      </c>
      <c r="F57" s="44">
        <f t="shared" si="4"/>
        <v>72125.995145817651</v>
      </c>
      <c r="G57" s="45">
        <f t="shared" si="5"/>
        <v>3405.6465933368445</v>
      </c>
      <c r="H57" s="46">
        <f t="shared" si="6"/>
        <v>1664.9518471234105</v>
      </c>
      <c r="I57" s="46">
        <f t="shared" si="7"/>
        <v>266.39229553974565</v>
      </c>
      <c r="J57" s="47">
        <f t="shared" si="8"/>
        <v>5336.9907360000007</v>
      </c>
      <c r="K57" s="47">
        <f t="shared" si="9"/>
        <v>68720.348552480806</v>
      </c>
    </row>
    <row r="58" spans="1:26" x14ac:dyDescent="0.25">
      <c r="A58" s="23"/>
      <c r="B58" s="43">
        <f t="shared" si="0"/>
        <v>33</v>
      </c>
      <c r="C58" s="43">
        <f t="shared" si="1"/>
        <v>25</v>
      </c>
      <c r="D58" s="43" t="str">
        <f t="shared" si="2"/>
        <v>Noviembre</v>
      </c>
      <c r="E58" s="43">
        <f t="shared" si="3"/>
        <v>2027</v>
      </c>
      <c r="F58" s="44">
        <f t="shared" si="4"/>
        <v>68720.348552480806</v>
      </c>
      <c r="G58" s="45">
        <f t="shared" si="5"/>
        <v>3496.8408373361704</v>
      </c>
      <c r="H58" s="46">
        <f>IF(B57&lt;$H$13,((F58*$C$21/$G$11)/1.15),"")</f>
        <v>1600.1303466642007</v>
      </c>
      <c r="I58" s="46">
        <f t="shared" si="7"/>
        <v>240.01955199963004</v>
      </c>
      <c r="J58" s="47">
        <f t="shared" si="8"/>
        <v>5336.9907360000007</v>
      </c>
      <c r="K58" s="47">
        <f t="shared" si="9"/>
        <v>65223.507715144638</v>
      </c>
    </row>
    <row r="59" spans="1:26" x14ac:dyDescent="0.25">
      <c r="A59" s="23"/>
      <c r="B59" s="43">
        <f t="shared" si="0"/>
        <v>34</v>
      </c>
      <c r="C59" s="43">
        <f t="shared" si="1"/>
        <v>25</v>
      </c>
      <c r="D59" s="43" t="str">
        <f t="shared" si="2"/>
        <v>Diciembre</v>
      </c>
      <c r="E59" s="43">
        <f t="shared" si="3"/>
        <v>2027</v>
      </c>
      <c r="F59" s="44">
        <f t="shared" si="4"/>
        <v>65223.507715144638</v>
      </c>
      <c r="G59" s="45">
        <f t="shared" si="5"/>
        <v>3590.4770229494252</v>
      </c>
      <c r="H59" s="46">
        <f>IF(B58&lt;$H$13,((F59*$C$21/$G$11)/1.15),"")</f>
        <v>1518.707576565718</v>
      </c>
      <c r="I59" s="46">
        <f t="shared" si="7"/>
        <v>227.80613648485746</v>
      </c>
      <c r="J59" s="47">
        <f t="shared" si="8"/>
        <v>5336.9907360000007</v>
      </c>
      <c r="K59" s="47">
        <f t="shared" si="9"/>
        <v>61633.030692195214</v>
      </c>
    </row>
    <row r="60" spans="1:26" x14ac:dyDescent="0.25">
      <c r="A60" s="23"/>
      <c r="B60" s="43">
        <f t="shared" si="0"/>
        <v>35</v>
      </c>
      <c r="C60" s="43">
        <f t="shared" si="1"/>
        <v>25</v>
      </c>
      <c r="D60" s="43" t="str">
        <f t="shared" si="2"/>
        <v>Enero</v>
      </c>
      <c r="E60" s="43">
        <f t="shared" si="3"/>
        <v>2028</v>
      </c>
      <c r="F60" s="44">
        <f t="shared" si="4"/>
        <v>61633.030692195214</v>
      </c>
      <c r="G60" s="45">
        <f t="shared" si="5"/>
        <v>3686.620538940027</v>
      </c>
      <c r="H60" s="46">
        <f>IF(B59&lt;$H$13,((F60*$C$21/$G$11)/1.15),"")</f>
        <v>1435.1045191825856</v>
      </c>
      <c r="I60" s="46">
        <f t="shared" si="7"/>
        <v>215.26567787738759</v>
      </c>
      <c r="J60" s="47">
        <f t="shared" si="8"/>
        <v>5336.9907360000007</v>
      </c>
      <c r="K60" s="47">
        <f t="shared" si="9"/>
        <v>57946.410153255187</v>
      </c>
    </row>
    <row r="61" spans="1:26" x14ac:dyDescent="0.25">
      <c r="A61" s="23"/>
      <c r="B61" s="43">
        <f t="shared" si="0"/>
        <v>36</v>
      </c>
      <c r="C61" s="43">
        <f t="shared" si="1"/>
        <v>25</v>
      </c>
      <c r="D61" s="43" t="str">
        <f t="shared" si="2"/>
        <v>Febrero</v>
      </c>
      <c r="E61" s="43">
        <f t="shared" si="3"/>
        <v>2028</v>
      </c>
      <c r="F61" s="44">
        <f t="shared" si="4"/>
        <v>57946.410153255187</v>
      </c>
      <c r="G61" s="45">
        <f t="shared" si="5"/>
        <v>3785.3385250102183</v>
      </c>
      <c r="H61" s="46">
        <f>IF(B60&lt;$H$13,((F61*$C$21/$G$11)/1.15),"")</f>
        <v>1349.262792165028</v>
      </c>
      <c r="I61" s="46">
        <f t="shared" si="7"/>
        <v>202.3894188247541</v>
      </c>
      <c r="J61" s="47">
        <f t="shared" si="8"/>
        <v>5336.9907360000007</v>
      </c>
      <c r="K61" s="47">
        <f t="shared" si="9"/>
        <v>54161.071628244972</v>
      </c>
    </row>
    <row r="62" spans="1:26" x14ac:dyDescent="0.25">
      <c r="B62" s="51">
        <f t="shared" si="0"/>
        <v>37</v>
      </c>
      <c r="C62" s="51">
        <f t="shared" si="1"/>
        <v>25</v>
      </c>
      <c r="D62" s="51" t="str">
        <f t="shared" si="2"/>
        <v>Marzo</v>
      </c>
      <c r="E62" s="51">
        <f t="shared" si="3"/>
        <v>2028</v>
      </c>
      <c r="F62" s="52">
        <f t="shared" si="4"/>
        <v>54161.071628244972</v>
      </c>
      <c r="G62" s="53">
        <f t="shared" si="5"/>
        <v>3886.6999186865951</v>
      </c>
      <c r="H62" s="54">
        <f t="shared" ref="H62:H89" si="10">IF(B61&lt;$H$13,((F62*$C$21/$G$11)/1.15),"")</f>
        <v>1261.1224498377439</v>
      </c>
      <c r="I62" s="54">
        <f t="shared" si="7"/>
        <v>189.1683674756614</v>
      </c>
      <c r="J62" s="55">
        <f t="shared" si="8"/>
        <v>5336.9907360000007</v>
      </c>
      <c r="K62" s="55">
        <f t="shared" si="9"/>
        <v>50274.371709558378</v>
      </c>
      <c r="R62" s="2"/>
      <c r="S62" s="2"/>
      <c r="T62" s="2"/>
      <c r="U62" s="2"/>
      <c r="V62" s="2"/>
      <c r="W62" s="2"/>
      <c r="X62" s="2"/>
      <c r="Y62" s="3"/>
      <c r="Z62" s="2"/>
    </row>
    <row r="63" spans="1:26" x14ac:dyDescent="0.25">
      <c r="B63" s="51">
        <f t="shared" si="0"/>
        <v>38</v>
      </c>
      <c r="C63" s="51">
        <f t="shared" si="1"/>
        <v>25</v>
      </c>
      <c r="D63" s="51" t="str">
        <f t="shared" si="2"/>
        <v>Abril</v>
      </c>
      <c r="E63" s="51">
        <f t="shared" si="3"/>
        <v>2028</v>
      </c>
      <c r="F63" s="52">
        <f t="shared" si="4"/>
        <v>50274.371709558378</v>
      </c>
      <c r="G63" s="53">
        <f t="shared" si="5"/>
        <v>3990.7755034611096</v>
      </c>
      <c r="H63" s="54">
        <f t="shared" si="10"/>
        <v>1170.6219413381664</v>
      </c>
      <c r="I63" s="54">
        <f t="shared" si="7"/>
        <v>175.59329120072493</v>
      </c>
      <c r="J63" s="55">
        <f t="shared" si="8"/>
        <v>5336.9907360000007</v>
      </c>
      <c r="K63" s="55">
        <f t="shared" si="9"/>
        <v>46283.596206097267</v>
      </c>
      <c r="R63" s="2"/>
      <c r="S63" s="2"/>
      <c r="T63" s="2"/>
      <c r="U63" s="2"/>
      <c r="V63" s="2"/>
      <c r="W63" s="2"/>
      <c r="X63" s="2"/>
      <c r="Y63" s="3"/>
      <c r="Z63" s="2"/>
    </row>
    <row r="64" spans="1:26" x14ac:dyDescent="0.25">
      <c r="B64" s="51">
        <f t="shared" si="0"/>
        <v>39</v>
      </c>
      <c r="C64" s="51">
        <f t="shared" si="1"/>
        <v>25</v>
      </c>
      <c r="D64" s="51" t="str">
        <f t="shared" si="2"/>
        <v>Mayo</v>
      </c>
      <c r="E64" s="51">
        <f t="shared" si="3"/>
        <v>2028</v>
      </c>
      <c r="F64" s="52">
        <f t="shared" si="4"/>
        <v>46283.596206097267</v>
      </c>
      <c r="G64" s="53">
        <f t="shared" si="5"/>
        <v>4097.6379582211548</v>
      </c>
      <c r="H64" s="54">
        <f t="shared" si="10"/>
        <v>1077.6980676337789</v>
      </c>
      <c r="I64" s="54">
        <f t="shared" si="7"/>
        <v>161.6547101450667</v>
      </c>
      <c r="J64" s="55">
        <f t="shared" si="8"/>
        <v>5336.9907360000007</v>
      </c>
      <c r="K64" s="55">
        <f t="shared" si="9"/>
        <v>42185.958247876115</v>
      </c>
      <c r="R64" s="2"/>
      <c r="S64" s="2"/>
      <c r="T64" s="2"/>
      <c r="U64" s="2"/>
      <c r="V64" s="2"/>
      <c r="W64" s="2"/>
      <c r="X64" s="2"/>
      <c r="Y64" s="3"/>
      <c r="Z64" s="2"/>
    </row>
    <row r="65" spans="2:26" x14ac:dyDescent="0.25">
      <c r="B65" s="51">
        <f t="shared" si="0"/>
        <v>40</v>
      </c>
      <c r="C65" s="51">
        <f t="shared" si="1"/>
        <v>25</v>
      </c>
      <c r="D65" s="51" t="str">
        <f t="shared" si="2"/>
        <v>Junio</v>
      </c>
      <c r="E65" s="51">
        <f t="shared" si="3"/>
        <v>2028</v>
      </c>
      <c r="F65" s="52">
        <f t="shared" si="4"/>
        <v>42185.958247876115</v>
      </c>
      <c r="G65" s="53">
        <f t="shared" si="5"/>
        <v>4207.3619080032686</v>
      </c>
      <c r="H65" s="54">
        <f t="shared" si="10"/>
        <v>982.28593738846291</v>
      </c>
      <c r="I65" s="54">
        <f t="shared" si="7"/>
        <v>147.34289060826939</v>
      </c>
      <c r="J65" s="55">
        <f t="shared" si="8"/>
        <v>5336.9907360000007</v>
      </c>
      <c r="K65" s="55">
        <f t="shared" si="9"/>
        <v>37978.596339872849</v>
      </c>
      <c r="N65" s="2"/>
      <c r="O65" s="2"/>
      <c r="P65" s="2"/>
      <c r="R65" s="2"/>
      <c r="S65" s="2"/>
      <c r="T65" s="2"/>
      <c r="U65" s="2"/>
      <c r="V65" s="3"/>
      <c r="W65" s="2"/>
      <c r="X65" s="1"/>
      <c r="Y65" s="1"/>
      <c r="Z65" s="1"/>
    </row>
    <row r="66" spans="2:26" x14ac:dyDescent="0.25">
      <c r="B66" s="51">
        <f t="shared" si="0"/>
        <v>41</v>
      </c>
      <c r="C66" s="51">
        <f t="shared" si="1"/>
        <v>25</v>
      </c>
      <c r="D66" s="51" t="str">
        <f t="shared" si="2"/>
        <v>Julio</v>
      </c>
      <c r="E66" s="51">
        <f t="shared" si="3"/>
        <v>2028</v>
      </c>
      <c r="F66" s="52">
        <f t="shared" si="4"/>
        <v>37978.596339872849</v>
      </c>
      <c r="G66" s="53">
        <f t="shared" si="5"/>
        <v>4320.023976105872</v>
      </c>
      <c r="H66" s="54">
        <f t="shared" si="10"/>
        <v>884.31892164706824</v>
      </c>
      <c r="I66" s="54">
        <f t="shared" si="7"/>
        <v>132.64783824706012</v>
      </c>
      <c r="J66" s="55">
        <f t="shared" si="8"/>
        <v>5336.9907360000007</v>
      </c>
      <c r="K66" s="55">
        <f t="shared" si="9"/>
        <v>33658.57236376698</v>
      </c>
      <c r="N66" s="2"/>
      <c r="O66" s="2"/>
      <c r="P66" s="2"/>
      <c r="R66" s="2"/>
      <c r="S66" s="2"/>
      <c r="T66" s="2"/>
      <c r="U66" s="2"/>
      <c r="V66" s="3"/>
      <c r="W66" s="2"/>
      <c r="X66" s="1"/>
      <c r="Y66" s="1"/>
      <c r="Z66" s="1"/>
    </row>
    <row r="67" spans="2:26" x14ac:dyDescent="0.25">
      <c r="B67" s="51">
        <f t="shared" si="0"/>
        <v>42</v>
      </c>
      <c r="C67" s="51">
        <f t="shared" si="1"/>
        <v>25</v>
      </c>
      <c r="D67" s="51" t="str">
        <f t="shared" si="2"/>
        <v>Agosto</v>
      </c>
      <c r="E67" s="51">
        <f t="shared" si="3"/>
        <v>2028</v>
      </c>
      <c r="F67" s="52">
        <f t="shared" si="4"/>
        <v>33658.57236376698</v>
      </c>
      <c r="G67" s="53">
        <f t="shared" si="5"/>
        <v>4435.702837597466</v>
      </c>
      <c r="H67" s="54">
        <f t="shared" si="10"/>
        <v>783.72860730655111</v>
      </c>
      <c r="I67" s="54">
        <f t="shared" si="7"/>
        <v>117.55929109598264</v>
      </c>
      <c r="J67" s="55">
        <f t="shared" si="8"/>
        <v>5336.9907360000007</v>
      </c>
      <c r="K67" s="55">
        <f t="shared" si="9"/>
        <v>29222.869526169514</v>
      </c>
      <c r="N67" s="2"/>
      <c r="O67" s="2"/>
      <c r="P67" s="2"/>
      <c r="R67" s="2"/>
      <c r="S67" s="2"/>
      <c r="T67" s="2"/>
      <c r="U67" s="2"/>
      <c r="V67" s="3"/>
      <c r="W67" s="2"/>
      <c r="X67" s="1"/>
      <c r="Y67" s="1"/>
      <c r="Z67" s="1"/>
    </row>
    <row r="68" spans="2:26" x14ac:dyDescent="0.25">
      <c r="B68" s="51">
        <f t="shared" si="0"/>
        <v>43</v>
      </c>
      <c r="C68" s="51">
        <f t="shared" si="1"/>
        <v>25</v>
      </c>
      <c r="D68" s="51" t="str">
        <f t="shared" si="2"/>
        <v>Septiembre</v>
      </c>
      <c r="E68" s="51">
        <f t="shared" si="3"/>
        <v>2028</v>
      </c>
      <c r="F68" s="52">
        <f t="shared" si="4"/>
        <v>29222.869526169514</v>
      </c>
      <c r="G68" s="53">
        <f t="shared" si="5"/>
        <v>4554.4792742576274</v>
      </c>
      <c r="H68" s="54">
        <f t="shared" si="10"/>
        <v>680.44474934119467</v>
      </c>
      <c r="I68" s="54">
        <f t="shared" si="7"/>
        <v>102.06671240117919</v>
      </c>
      <c r="J68" s="55">
        <f t="shared" si="8"/>
        <v>5336.9907360000007</v>
      </c>
      <c r="K68" s="55">
        <f t="shared" si="9"/>
        <v>24668.390251911886</v>
      </c>
      <c r="L68" s="56"/>
      <c r="M68" s="56"/>
      <c r="N68" s="56"/>
      <c r="R68" s="2"/>
      <c r="S68" s="2"/>
      <c r="T68" s="2"/>
      <c r="U68" s="2"/>
      <c r="V68" s="2"/>
      <c r="W68" s="2"/>
      <c r="X68" s="2"/>
      <c r="Y68" s="3"/>
      <c r="Z68" s="2"/>
    </row>
    <row r="69" spans="2:26" x14ac:dyDescent="0.25">
      <c r="B69" s="51">
        <f t="shared" si="0"/>
        <v>44</v>
      </c>
      <c r="C69" s="51">
        <f t="shared" si="1"/>
        <v>25</v>
      </c>
      <c r="D69" s="51" t="str">
        <f t="shared" si="2"/>
        <v>Octubre</v>
      </c>
      <c r="E69" s="51">
        <f t="shared" si="3"/>
        <v>2028</v>
      </c>
      <c r="F69" s="52">
        <f t="shared" si="4"/>
        <v>24668.390251911886</v>
      </c>
      <c r="G69" s="53">
        <f t="shared" si="5"/>
        <v>4676.4362309891731</v>
      </c>
      <c r="H69" s="54">
        <f t="shared" si="10"/>
        <v>574.39522174854562</v>
      </c>
      <c r="I69" s="54">
        <f t="shared" si="7"/>
        <v>86.159283262281747</v>
      </c>
      <c r="J69" s="55">
        <f t="shared" si="8"/>
        <v>5336.9907360000007</v>
      </c>
      <c r="K69" s="55">
        <f t="shared" si="9"/>
        <v>19991.954020922713</v>
      </c>
      <c r="L69" s="57"/>
      <c r="M69" s="58"/>
      <c r="N69" s="58"/>
      <c r="R69" s="2"/>
      <c r="S69" s="2"/>
      <c r="T69" s="2"/>
      <c r="U69" s="2"/>
      <c r="V69" s="2"/>
      <c r="W69" s="2"/>
      <c r="X69" s="2"/>
      <c r="Y69" s="3"/>
      <c r="Z69" s="2"/>
    </row>
    <row r="70" spans="2:26" x14ac:dyDescent="0.25">
      <c r="B70" s="51">
        <f t="shared" si="0"/>
        <v>45</v>
      </c>
      <c r="C70" s="51">
        <f t="shared" si="1"/>
        <v>25</v>
      </c>
      <c r="D70" s="51" t="str">
        <f t="shared" si="2"/>
        <v>Noviembre</v>
      </c>
      <c r="E70" s="51">
        <f t="shared" si="3"/>
        <v>2028</v>
      </c>
      <c r="F70" s="52">
        <f t="shared" si="4"/>
        <v>19991.954020922713</v>
      </c>
      <c r="G70" s="53">
        <f t="shared" si="5"/>
        <v>4801.6588737409165</v>
      </c>
      <c r="H70" s="54">
        <f t="shared" si="10"/>
        <v>465.5059671818122</v>
      </c>
      <c r="I70" s="54">
        <f t="shared" si="7"/>
        <v>69.825895077271809</v>
      </c>
      <c r="J70" s="55">
        <f t="shared" si="8"/>
        <v>5336.9907360000007</v>
      </c>
      <c r="K70" s="55">
        <f t="shared" si="9"/>
        <v>15190.295147181796</v>
      </c>
      <c r="L70" s="57"/>
      <c r="M70" s="58"/>
      <c r="N70" s="58"/>
      <c r="R70" s="2"/>
      <c r="S70" s="2"/>
      <c r="T70" s="2"/>
      <c r="U70" s="2"/>
      <c r="V70" s="2"/>
      <c r="W70" s="2"/>
      <c r="X70" s="2"/>
      <c r="Y70" s="3"/>
      <c r="Z70" s="2"/>
    </row>
    <row r="71" spans="2:26" x14ac:dyDescent="0.25">
      <c r="B71" s="51">
        <f t="shared" si="0"/>
        <v>46</v>
      </c>
      <c r="C71" s="51">
        <f t="shared" si="1"/>
        <v>25</v>
      </c>
      <c r="D71" s="51" t="str">
        <f t="shared" si="2"/>
        <v>Diciembre</v>
      </c>
      <c r="E71" s="51">
        <f t="shared" si="3"/>
        <v>2028</v>
      </c>
      <c r="F71" s="52">
        <f t="shared" si="4"/>
        <v>15190.295147181796</v>
      </c>
      <c r="G71" s="53">
        <f t="shared" si="5"/>
        <v>4930.2346489814172</v>
      </c>
      <c r="H71" s="54">
        <f t="shared" si="10"/>
        <v>353.70094523355078</v>
      </c>
      <c r="I71" s="54">
        <f t="shared" si="7"/>
        <v>53.055141785032617</v>
      </c>
      <c r="J71" s="55">
        <f t="shared" si="8"/>
        <v>5336.9907360000007</v>
      </c>
      <c r="K71" s="55">
        <f t="shared" si="9"/>
        <v>10260.060498200379</v>
      </c>
      <c r="L71" s="57"/>
      <c r="M71" s="58"/>
      <c r="N71" s="58"/>
      <c r="R71" s="2"/>
      <c r="S71" s="2"/>
      <c r="T71" s="2"/>
      <c r="U71" s="2"/>
      <c r="V71" s="2"/>
      <c r="W71" s="2"/>
      <c r="X71" s="2"/>
      <c r="Y71" s="3"/>
      <c r="Z71" s="2"/>
    </row>
    <row r="72" spans="2:26" x14ac:dyDescent="0.25">
      <c r="B72" s="51">
        <f t="shared" si="0"/>
        <v>47</v>
      </c>
      <c r="C72" s="51">
        <f t="shared" si="1"/>
        <v>25</v>
      </c>
      <c r="D72" s="51" t="str">
        <f t="shared" si="2"/>
        <v>Enero</v>
      </c>
      <c r="E72" s="51">
        <f t="shared" si="3"/>
        <v>2029</v>
      </c>
      <c r="F72" s="52">
        <f t="shared" si="4"/>
        <v>10260.060498200379</v>
      </c>
      <c r="G72" s="53">
        <f t="shared" si="5"/>
        <v>5062.2533447652959</v>
      </c>
      <c r="H72" s="54">
        <f t="shared" si="10"/>
        <v>238.90207933452595</v>
      </c>
      <c r="I72" s="54">
        <f t="shared" si="7"/>
        <v>35.83531190017888</v>
      </c>
      <c r="J72" s="55">
        <f t="shared" si="8"/>
        <v>5336.9907360000007</v>
      </c>
      <c r="K72" s="55">
        <f t="shared" si="9"/>
        <v>5197.8071534350829</v>
      </c>
      <c r="L72" s="57"/>
      <c r="M72" s="58"/>
      <c r="N72" s="58"/>
      <c r="R72" s="2"/>
      <c r="S72" s="2"/>
      <c r="T72" s="2"/>
      <c r="U72" s="2"/>
      <c r="V72" s="2"/>
      <c r="W72" s="2"/>
      <c r="X72" s="2"/>
      <c r="Y72" s="3"/>
      <c r="Z72" s="2"/>
    </row>
    <row r="73" spans="2:26" x14ac:dyDescent="0.25">
      <c r="B73" s="51">
        <f t="shared" si="0"/>
        <v>48</v>
      </c>
      <c r="C73" s="51">
        <f t="shared" si="1"/>
        <v>25</v>
      </c>
      <c r="D73" s="51" t="str">
        <f t="shared" si="2"/>
        <v>Febrero</v>
      </c>
      <c r="E73" s="51">
        <f t="shared" si="3"/>
        <v>2029</v>
      </c>
      <c r="F73" s="52">
        <f t="shared" si="4"/>
        <v>5197.8071534350829</v>
      </c>
      <c r="G73" s="53">
        <f t="shared" si="5"/>
        <v>5197.80715343474</v>
      </c>
      <c r="H73" s="54">
        <f t="shared" si="10"/>
        <v>121.02920223066144</v>
      </c>
      <c r="I73" s="54">
        <f t="shared" si="7"/>
        <v>18.15438033459921</v>
      </c>
      <c r="J73" s="55">
        <f t="shared" si="8"/>
        <v>5336.9907360000007</v>
      </c>
      <c r="K73" s="55">
        <f t="shared" si="9"/>
        <v>3.4287950256839395E-10</v>
      </c>
      <c r="L73" s="57"/>
      <c r="M73" s="58"/>
      <c r="N73" s="58"/>
      <c r="R73" s="2"/>
      <c r="S73" s="2"/>
      <c r="T73" s="2"/>
      <c r="U73" s="2"/>
      <c r="V73" s="2"/>
      <c r="W73" s="2"/>
      <c r="X73" s="2"/>
      <c r="Y73" s="3"/>
      <c r="Z73" s="2"/>
    </row>
    <row r="74" spans="2:26" x14ac:dyDescent="0.25">
      <c r="B74" s="51" t="str">
        <f t="shared" si="0"/>
        <v/>
      </c>
      <c r="C74" s="51" t="str">
        <f t="shared" si="1"/>
        <v/>
      </c>
      <c r="D74" s="51" t="str">
        <f t="shared" si="2"/>
        <v/>
      </c>
      <c r="E74" s="51" t="str">
        <f t="shared" si="3"/>
        <v/>
      </c>
      <c r="F74" s="52" t="str">
        <f t="shared" si="4"/>
        <v/>
      </c>
      <c r="G74" s="53" t="str">
        <f t="shared" si="5"/>
        <v/>
      </c>
      <c r="H74" s="54" t="str">
        <f t="shared" si="10"/>
        <v/>
      </c>
      <c r="I74" s="54" t="str">
        <f t="shared" si="7"/>
        <v/>
      </c>
      <c r="J74" s="55" t="str">
        <f t="shared" si="8"/>
        <v/>
      </c>
      <c r="K74" s="55" t="str">
        <f t="shared" si="9"/>
        <v/>
      </c>
      <c r="L74" s="57"/>
      <c r="M74" s="58"/>
      <c r="N74" s="58"/>
      <c r="R74" s="2"/>
      <c r="S74" s="2"/>
      <c r="T74" s="2"/>
      <c r="U74" s="2"/>
      <c r="V74" s="2"/>
      <c r="W74" s="2"/>
      <c r="X74" s="2"/>
      <c r="Y74" s="3"/>
      <c r="Z74" s="2"/>
    </row>
    <row r="75" spans="2:26" x14ac:dyDescent="0.25">
      <c r="B75" s="51" t="str">
        <f t="shared" si="0"/>
        <v/>
      </c>
      <c r="C75" s="51" t="str">
        <f t="shared" si="1"/>
        <v/>
      </c>
      <c r="D75" s="51" t="str">
        <f t="shared" si="2"/>
        <v/>
      </c>
      <c r="E75" s="51" t="str">
        <f t="shared" si="3"/>
        <v/>
      </c>
      <c r="F75" s="52" t="str">
        <f t="shared" si="4"/>
        <v/>
      </c>
      <c r="G75" s="53" t="str">
        <f t="shared" si="5"/>
        <v/>
      </c>
      <c r="H75" s="54" t="str">
        <f t="shared" si="10"/>
        <v/>
      </c>
      <c r="I75" s="54" t="str">
        <f t="shared" si="7"/>
        <v/>
      </c>
      <c r="J75" s="55" t="str">
        <f t="shared" si="8"/>
        <v/>
      </c>
      <c r="K75" s="55" t="str">
        <f t="shared" si="9"/>
        <v/>
      </c>
      <c r="L75" s="59"/>
      <c r="R75" s="2"/>
      <c r="S75" s="2"/>
      <c r="T75" s="2"/>
      <c r="U75" s="2"/>
      <c r="V75" s="2"/>
      <c r="W75" s="2"/>
      <c r="X75" s="2"/>
      <c r="Y75" s="3"/>
      <c r="Z75" s="2"/>
    </row>
    <row r="76" spans="2:26" x14ac:dyDescent="0.25">
      <c r="B76" s="51" t="str">
        <f t="shared" si="0"/>
        <v/>
      </c>
      <c r="C76" s="51" t="str">
        <f t="shared" si="1"/>
        <v/>
      </c>
      <c r="D76" s="51" t="str">
        <f t="shared" si="2"/>
        <v/>
      </c>
      <c r="E76" s="51" t="str">
        <f t="shared" si="3"/>
        <v/>
      </c>
      <c r="F76" s="52" t="str">
        <f t="shared" si="4"/>
        <v/>
      </c>
      <c r="G76" s="53" t="str">
        <f t="shared" si="5"/>
        <v/>
      </c>
      <c r="H76" s="54" t="str">
        <f t="shared" si="10"/>
        <v/>
      </c>
      <c r="I76" s="54" t="str">
        <f t="shared" si="7"/>
        <v/>
      </c>
      <c r="J76" s="55" t="str">
        <f t="shared" si="8"/>
        <v/>
      </c>
      <c r="K76" s="55" t="str">
        <f t="shared" si="9"/>
        <v/>
      </c>
      <c r="L76" s="59"/>
      <c r="R76" s="2"/>
      <c r="S76" s="2"/>
      <c r="T76" s="2"/>
      <c r="U76" s="2"/>
      <c r="V76" s="2"/>
      <c r="W76" s="2"/>
      <c r="X76" s="2"/>
      <c r="Y76" s="3"/>
      <c r="Z76" s="2"/>
    </row>
    <row r="77" spans="2:26" x14ac:dyDescent="0.25">
      <c r="B77" s="51" t="str">
        <f t="shared" si="0"/>
        <v/>
      </c>
      <c r="C77" s="51" t="str">
        <f t="shared" si="1"/>
        <v/>
      </c>
      <c r="D77" s="51" t="str">
        <f t="shared" si="2"/>
        <v/>
      </c>
      <c r="E77" s="51" t="str">
        <f t="shared" si="3"/>
        <v/>
      </c>
      <c r="F77" s="52" t="str">
        <f t="shared" si="4"/>
        <v/>
      </c>
      <c r="G77" s="53" t="str">
        <f t="shared" si="5"/>
        <v/>
      </c>
      <c r="H77" s="54" t="str">
        <f t="shared" si="10"/>
        <v/>
      </c>
      <c r="I77" s="54" t="str">
        <f t="shared" si="7"/>
        <v/>
      </c>
      <c r="J77" s="55" t="str">
        <f t="shared" si="8"/>
        <v/>
      </c>
      <c r="K77" s="55" t="str">
        <f t="shared" si="9"/>
        <v/>
      </c>
      <c r="L77" s="59"/>
      <c r="R77" s="2"/>
      <c r="S77" s="2"/>
      <c r="T77" s="2"/>
      <c r="U77" s="2"/>
      <c r="V77" s="2"/>
      <c r="W77" s="2"/>
      <c r="X77" s="2"/>
      <c r="Y77" s="3"/>
      <c r="Z77" s="2"/>
    </row>
    <row r="78" spans="2:26" x14ac:dyDescent="0.25">
      <c r="B78" s="51" t="str">
        <f t="shared" si="0"/>
        <v/>
      </c>
      <c r="C78" s="51" t="str">
        <f t="shared" si="1"/>
        <v/>
      </c>
      <c r="D78" s="51" t="str">
        <f t="shared" si="2"/>
        <v/>
      </c>
      <c r="E78" s="51" t="str">
        <f t="shared" si="3"/>
        <v/>
      </c>
      <c r="F78" s="52" t="str">
        <f t="shared" si="4"/>
        <v/>
      </c>
      <c r="G78" s="53" t="str">
        <f t="shared" si="5"/>
        <v/>
      </c>
      <c r="H78" s="54" t="str">
        <f t="shared" si="10"/>
        <v/>
      </c>
      <c r="I78" s="54" t="str">
        <f t="shared" si="7"/>
        <v/>
      </c>
      <c r="J78" s="55" t="str">
        <f t="shared" si="8"/>
        <v/>
      </c>
      <c r="K78" s="55" t="str">
        <f t="shared" si="9"/>
        <v/>
      </c>
      <c r="L78" s="59"/>
      <c r="R78" s="2"/>
      <c r="S78" s="2"/>
      <c r="T78" s="2"/>
      <c r="U78" s="2"/>
      <c r="V78" s="2"/>
      <c r="W78" s="2"/>
      <c r="X78" s="2"/>
      <c r="Y78" s="3"/>
      <c r="Z78" s="2"/>
    </row>
    <row r="79" spans="2:26" ht="18.95" customHeight="1" x14ac:dyDescent="0.25">
      <c r="B79" s="51" t="str">
        <f t="shared" si="0"/>
        <v/>
      </c>
      <c r="C79" s="51" t="str">
        <f t="shared" si="1"/>
        <v/>
      </c>
      <c r="D79" s="51" t="str">
        <f t="shared" si="2"/>
        <v/>
      </c>
      <c r="E79" s="51" t="str">
        <f t="shared" si="3"/>
        <v/>
      </c>
      <c r="F79" s="52" t="str">
        <f t="shared" si="4"/>
        <v/>
      </c>
      <c r="G79" s="53" t="str">
        <f t="shared" si="5"/>
        <v/>
      </c>
      <c r="H79" s="54" t="str">
        <f t="shared" si="10"/>
        <v/>
      </c>
      <c r="I79" s="54" t="str">
        <f t="shared" si="7"/>
        <v/>
      </c>
      <c r="J79" s="55" t="str">
        <f t="shared" si="8"/>
        <v/>
      </c>
      <c r="K79" s="55" t="str">
        <f t="shared" si="9"/>
        <v/>
      </c>
      <c r="L79" s="59"/>
      <c r="R79" s="2"/>
      <c r="S79" s="2"/>
      <c r="T79" s="2"/>
      <c r="U79" s="2"/>
      <c r="V79" s="2"/>
      <c r="W79" s="2"/>
      <c r="X79" s="2"/>
      <c r="Y79" s="3"/>
      <c r="Z79" s="2"/>
    </row>
    <row r="80" spans="2:26" ht="24" customHeight="1" x14ac:dyDescent="0.25">
      <c r="B80" s="51" t="str">
        <f t="shared" si="0"/>
        <v/>
      </c>
      <c r="C80" s="51" t="str">
        <f t="shared" si="1"/>
        <v/>
      </c>
      <c r="D80" s="51" t="str">
        <f t="shared" si="2"/>
        <v/>
      </c>
      <c r="E80" s="51" t="str">
        <f t="shared" si="3"/>
        <v/>
      </c>
      <c r="F80" s="52" t="str">
        <f t="shared" si="4"/>
        <v/>
      </c>
      <c r="G80" s="53" t="str">
        <f t="shared" si="5"/>
        <v/>
      </c>
      <c r="H80" s="54" t="str">
        <f t="shared" si="10"/>
        <v/>
      </c>
      <c r="I80" s="54" t="str">
        <f t="shared" si="7"/>
        <v/>
      </c>
      <c r="J80" s="55" t="str">
        <f t="shared" si="8"/>
        <v/>
      </c>
      <c r="K80" s="55" t="str">
        <f t="shared" si="9"/>
        <v/>
      </c>
      <c r="L80" s="59"/>
      <c r="R80" s="2"/>
      <c r="S80" s="2"/>
      <c r="T80" s="2"/>
      <c r="U80" s="2"/>
      <c r="V80" s="2"/>
      <c r="W80" s="2"/>
      <c r="X80" s="2"/>
      <c r="Y80" s="3"/>
      <c r="Z80" s="2"/>
    </row>
    <row r="81" spans="2:26" x14ac:dyDescent="0.25">
      <c r="B81" s="51" t="str">
        <f t="shared" si="0"/>
        <v/>
      </c>
      <c r="C81" s="51" t="str">
        <f t="shared" si="1"/>
        <v/>
      </c>
      <c r="D81" s="51" t="str">
        <f t="shared" si="2"/>
        <v/>
      </c>
      <c r="E81" s="51" t="str">
        <f t="shared" si="3"/>
        <v/>
      </c>
      <c r="F81" s="52" t="str">
        <f t="shared" si="4"/>
        <v/>
      </c>
      <c r="G81" s="53" t="str">
        <f t="shared" si="5"/>
        <v/>
      </c>
      <c r="H81" s="54" t="str">
        <f t="shared" si="10"/>
        <v/>
      </c>
      <c r="I81" s="54" t="str">
        <f t="shared" si="7"/>
        <v/>
      </c>
      <c r="J81" s="55" t="str">
        <f t="shared" si="8"/>
        <v/>
      </c>
      <c r="K81" s="55" t="str">
        <f t="shared" si="9"/>
        <v/>
      </c>
      <c r="R81" s="2"/>
      <c r="S81" s="2"/>
      <c r="T81" s="2"/>
      <c r="U81" s="2"/>
      <c r="V81" s="2"/>
      <c r="W81" s="2"/>
      <c r="X81" s="2"/>
      <c r="Y81" s="3"/>
      <c r="Z81" s="2"/>
    </row>
    <row r="82" spans="2:26" x14ac:dyDescent="0.25">
      <c r="B82" s="51" t="str">
        <f t="shared" si="0"/>
        <v/>
      </c>
      <c r="C82" s="51" t="str">
        <f t="shared" si="1"/>
        <v/>
      </c>
      <c r="D82" s="51" t="str">
        <f t="shared" si="2"/>
        <v/>
      </c>
      <c r="E82" s="51" t="str">
        <f t="shared" si="3"/>
        <v/>
      </c>
      <c r="F82" s="52" t="str">
        <f t="shared" si="4"/>
        <v/>
      </c>
      <c r="G82" s="53" t="str">
        <f t="shared" si="5"/>
        <v/>
      </c>
      <c r="H82" s="54" t="str">
        <f t="shared" si="10"/>
        <v/>
      </c>
      <c r="I82" s="54" t="str">
        <f t="shared" si="7"/>
        <v/>
      </c>
      <c r="J82" s="55" t="str">
        <f t="shared" si="8"/>
        <v/>
      </c>
      <c r="K82" s="55" t="str">
        <f t="shared" si="9"/>
        <v/>
      </c>
      <c r="R82" s="2"/>
      <c r="S82" s="2"/>
      <c r="T82" s="2"/>
      <c r="U82" s="2"/>
      <c r="V82" s="2"/>
      <c r="W82" s="2"/>
      <c r="X82" s="2"/>
      <c r="Y82" s="3"/>
      <c r="Z82" s="2"/>
    </row>
    <row r="83" spans="2:26" x14ac:dyDescent="0.25">
      <c r="B83" s="51" t="str">
        <f t="shared" si="0"/>
        <v/>
      </c>
      <c r="C83" s="51" t="str">
        <f t="shared" si="1"/>
        <v/>
      </c>
      <c r="D83" s="51" t="str">
        <f t="shared" si="2"/>
        <v/>
      </c>
      <c r="E83" s="51" t="str">
        <f t="shared" si="3"/>
        <v/>
      </c>
      <c r="F83" s="52" t="str">
        <f t="shared" si="4"/>
        <v/>
      </c>
      <c r="G83" s="53" t="str">
        <f t="shared" si="5"/>
        <v/>
      </c>
      <c r="H83" s="54" t="str">
        <f t="shared" si="10"/>
        <v/>
      </c>
      <c r="I83" s="54" t="str">
        <f t="shared" si="7"/>
        <v/>
      </c>
      <c r="J83" s="55" t="str">
        <f t="shared" si="8"/>
        <v/>
      </c>
      <c r="K83" s="55" t="str">
        <f t="shared" si="9"/>
        <v/>
      </c>
      <c r="R83" s="2"/>
      <c r="S83" s="2"/>
      <c r="T83" s="2"/>
      <c r="U83" s="2"/>
      <c r="V83" s="2"/>
      <c r="W83" s="2"/>
      <c r="X83" s="2"/>
      <c r="Y83" s="3"/>
      <c r="Z83" s="2"/>
    </row>
    <row r="84" spans="2:26" x14ac:dyDescent="0.25">
      <c r="B84" s="51" t="str">
        <f t="shared" si="0"/>
        <v/>
      </c>
      <c r="C84" s="51" t="str">
        <f t="shared" si="1"/>
        <v/>
      </c>
      <c r="D84" s="51" t="str">
        <f t="shared" si="2"/>
        <v/>
      </c>
      <c r="E84" s="51" t="str">
        <f t="shared" si="3"/>
        <v/>
      </c>
      <c r="F84" s="52" t="str">
        <f t="shared" si="4"/>
        <v/>
      </c>
      <c r="G84" s="53" t="str">
        <f t="shared" si="5"/>
        <v/>
      </c>
      <c r="H84" s="54" t="str">
        <f t="shared" si="10"/>
        <v/>
      </c>
      <c r="I84" s="54" t="str">
        <f t="shared" si="7"/>
        <v/>
      </c>
      <c r="J84" s="55" t="str">
        <f t="shared" si="8"/>
        <v/>
      </c>
      <c r="K84" s="55" t="str">
        <f t="shared" si="9"/>
        <v/>
      </c>
      <c r="R84" s="2"/>
      <c r="S84" s="2"/>
      <c r="T84" s="2"/>
      <c r="U84" s="2"/>
      <c r="V84" s="2"/>
      <c r="W84" s="2"/>
      <c r="X84" s="2"/>
      <c r="Y84" s="3"/>
      <c r="Z84" s="2"/>
    </row>
    <row r="85" spans="2:26" x14ac:dyDescent="0.25">
      <c r="B85" s="51" t="str">
        <f t="shared" si="0"/>
        <v/>
      </c>
      <c r="C85" s="51" t="str">
        <f t="shared" si="1"/>
        <v/>
      </c>
      <c r="D85" s="51" t="str">
        <f t="shared" si="2"/>
        <v/>
      </c>
      <c r="E85" s="51" t="str">
        <f t="shared" si="3"/>
        <v/>
      </c>
      <c r="F85" s="52" t="str">
        <f t="shared" si="4"/>
        <v/>
      </c>
      <c r="G85" s="53" t="str">
        <f t="shared" si="5"/>
        <v/>
      </c>
      <c r="H85" s="54" t="str">
        <f t="shared" si="10"/>
        <v/>
      </c>
      <c r="I85" s="54" t="str">
        <f t="shared" si="7"/>
        <v/>
      </c>
      <c r="J85" s="55" t="str">
        <f t="shared" si="8"/>
        <v/>
      </c>
      <c r="K85" s="55" t="str">
        <f t="shared" si="9"/>
        <v/>
      </c>
      <c r="R85" s="2"/>
      <c r="S85" s="2"/>
      <c r="T85" s="2"/>
      <c r="U85" s="2"/>
      <c r="V85" s="2"/>
      <c r="W85" s="2"/>
      <c r="X85" s="2"/>
      <c r="Y85" s="3"/>
      <c r="Z85" s="2"/>
    </row>
    <row r="86" spans="2:26" x14ac:dyDescent="0.25">
      <c r="B86" s="51" t="str">
        <f t="shared" si="0"/>
        <v/>
      </c>
      <c r="C86" s="51" t="str">
        <f t="shared" si="1"/>
        <v/>
      </c>
      <c r="D86" s="51" t="str">
        <f t="shared" si="2"/>
        <v/>
      </c>
      <c r="E86" s="51" t="str">
        <f t="shared" si="3"/>
        <v/>
      </c>
      <c r="F86" s="52" t="str">
        <f t="shared" si="4"/>
        <v/>
      </c>
      <c r="G86" s="53" t="str">
        <f t="shared" si="5"/>
        <v/>
      </c>
      <c r="H86" s="54" t="str">
        <f t="shared" si="10"/>
        <v/>
      </c>
      <c r="I86" s="54" t="str">
        <f t="shared" si="7"/>
        <v/>
      </c>
      <c r="J86" s="55" t="str">
        <f t="shared" si="8"/>
        <v/>
      </c>
      <c r="K86" s="55" t="str">
        <f t="shared" si="9"/>
        <v/>
      </c>
      <c r="R86" s="2"/>
      <c r="S86" s="2"/>
      <c r="T86" s="2"/>
      <c r="U86" s="2"/>
      <c r="V86" s="2"/>
      <c r="W86" s="2"/>
      <c r="X86" s="2"/>
      <c r="Y86" s="3"/>
      <c r="Z86" s="2"/>
    </row>
    <row r="87" spans="2:26" x14ac:dyDescent="0.25">
      <c r="B87" s="51" t="str">
        <f t="shared" si="0"/>
        <v/>
      </c>
      <c r="C87" s="51" t="str">
        <f t="shared" si="1"/>
        <v/>
      </c>
      <c r="D87" s="51" t="str">
        <f t="shared" si="2"/>
        <v/>
      </c>
      <c r="E87" s="51" t="str">
        <f t="shared" si="3"/>
        <v/>
      </c>
      <c r="F87" s="52" t="str">
        <f t="shared" si="4"/>
        <v/>
      </c>
      <c r="G87" s="53" t="str">
        <f t="shared" si="5"/>
        <v/>
      </c>
      <c r="H87" s="54" t="str">
        <f t="shared" si="10"/>
        <v/>
      </c>
      <c r="I87" s="54" t="str">
        <f t="shared" si="7"/>
        <v/>
      </c>
      <c r="J87" s="55" t="str">
        <f t="shared" si="8"/>
        <v/>
      </c>
      <c r="K87" s="55" t="str">
        <f t="shared" si="9"/>
        <v/>
      </c>
      <c r="R87" s="2"/>
      <c r="S87" s="2"/>
      <c r="T87" s="2"/>
      <c r="U87" s="2"/>
      <c r="V87" s="2"/>
      <c r="W87" s="2"/>
      <c r="X87" s="2"/>
      <c r="Y87" s="3"/>
      <c r="Z87" s="2"/>
    </row>
    <row r="88" spans="2:26" x14ac:dyDescent="0.25">
      <c r="B88" s="51" t="str">
        <f t="shared" si="0"/>
        <v/>
      </c>
      <c r="C88" s="51" t="str">
        <f t="shared" si="1"/>
        <v/>
      </c>
      <c r="D88" s="51" t="str">
        <f t="shared" si="2"/>
        <v/>
      </c>
      <c r="E88" s="51" t="str">
        <f t="shared" si="3"/>
        <v/>
      </c>
      <c r="F88" s="52" t="str">
        <f t="shared" si="4"/>
        <v/>
      </c>
      <c r="G88" s="53" t="str">
        <f t="shared" si="5"/>
        <v/>
      </c>
      <c r="H88" s="54" t="str">
        <f t="shared" si="10"/>
        <v/>
      </c>
      <c r="I88" s="54" t="str">
        <f t="shared" si="7"/>
        <v/>
      </c>
      <c r="J88" s="55" t="str">
        <f t="shared" si="8"/>
        <v/>
      </c>
      <c r="K88" s="55" t="str">
        <f t="shared" si="9"/>
        <v/>
      </c>
      <c r="R88" s="2"/>
      <c r="S88" s="2"/>
      <c r="T88" s="2"/>
      <c r="U88" s="2"/>
      <c r="V88" s="2"/>
      <c r="W88" s="2"/>
      <c r="X88" s="2"/>
      <c r="Y88" s="3"/>
      <c r="Z88" s="2"/>
    </row>
    <row r="89" spans="2:26" x14ac:dyDescent="0.25">
      <c r="B89" s="51" t="str">
        <f t="shared" si="0"/>
        <v/>
      </c>
      <c r="C89" s="51" t="str">
        <f t="shared" si="1"/>
        <v/>
      </c>
      <c r="D89" s="51" t="str">
        <f t="shared" si="2"/>
        <v/>
      </c>
      <c r="E89" s="51" t="str">
        <f t="shared" si="3"/>
        <v/>
      </c>
      <c r="F89" s="52" t="str">
        <f t="shared" si="4"/>
        <v/>
      </c>
      <c r="G89" s="53" t="str">
        <f t="shared" si="5"/>
        <v/>
      </c>
      <c r="H89" s="54" t="str">
        <f t="shared" si="10"/>
        <v/>
      </c>
      <c r="I89" s="54" t="str">
        <f t="shared" si="7"/>
        <v/>
      </c>
      <c r="J89" s="55" t="str">
        <f t="shared" si="8"/>
        <v/>
      </c>
      <c r="K89" s="55" t="str">
        <f t="shared" si="9"/>
        <v/>
      </c>
      <c r="R89" s="2"/>
      <c r="S89" s="2"/>
      <c r="T89" s="2"/>
      <c r="U89" s="2"/>
      <c r="V89" s="2"/>
      <c r="W89" s="2"/>
      <c r="X89" s="2"/>
      <c r="Y89" s="3"/>
      <c r="Z89" s="2"/>
    </row>
    <row r="90" spans="2:26" x14ac:dyDescent="0.25">
      <c r="R90" s="2"/>
      <c r="S90" s="2"/>
      <c r="T90" s="2"/>
      <c r="U90" s="2"/>
      <c r="V90" s="2"/>
      <c r="W90" s="2"/>
      <c r="X90" s="2"/>
      <c r="Y90" s="3"/>
      <c r="Z90" s="2"/>
    </row>
    <row r="91" spans="2:26" x14ac:dyDescent="0.25">
      <c r="R91" s="2"/>
      <c r="S91" s="2"/>
      <c r="T91" s="2"/>
      <c r="U91" s="2"/>
      <c r="V91" s="2"/>
      <c r="W91" s="2"/>
      <c r="X91" s="2"/>
      <c r="Y91" s="3"/>
      <c r="Z91" s="2"/>
    </row>
  </sheetData>
  <sheetProtection algorithmName="SHA-512" hashValue="9eNQVLHV+WbkoN6ZKJ2haXnL4uWzOfHIv5aKP0MVx1nfka6Y+Nkw0jllhgMgEtXbWlmWGsYJuqbJwIQy9bBkDg==" saltValue="5L7Z00hm3y5WJh+raWxd4Q==" spinCount="100000" sheet="1" selectLockedCells="1"/>
  <mergeCells count="14">
    <mergeCell ref="C13:D13"/>
    <mergeCell ref="A1:K1"/>
    <mergeCell ref="A2:K2"/>
    <mergeCell ref="D5:H5"/>
    <mergeCell ref="C11:D11"/>
    <mergeCell ref="C12:D12"/>
    <mergeCell ref="C22:D22"/>
    <mergeCell ref="C25:E25"/>
    <mergeCell ref="C14:D14"/>
    <mergeCell ref="C15:D15"/>
    <mergeCell ref="C16:D16"/>
    <mergeCell ref="C17:D17"/>
    <mergeCell ref="C19:D19"/>
    <mergeCell ref="C20:D20"/>
  </mergeCells>
  <dataValidations count="3">
    <dataValidation type="list" allowBlank="1" showInputMessage="1" showErrorMessage="1" sqref="F6:F7" xr:uid="{00000000-0002-0000-0100-000000000000}">
      <formula1>$T$6:$T$28</formula1>
    </dataValidation>
    <dataValidation type="list" allowBlank="1" showInputMessage="1" showErrorMessage="1" sqref="E6:E7" xr:uid="{00000000-0002-0000-0100-000001000000}">
      <formula1>$R$6:$R$18</formula1>
    </dataValidation>
    <dataValidation type="list" allowBlank="1" showInputMessage="1" showErrorMessage="1" sqref="D6:D7" xr:uid="{00000000-0002-0000-0100-000002000000}">
      <formula1>$Q$6:$Q$37</formula1>
    </dataValidation>
  </dataValidations>
  <pageMargins left="0.59055118110236227" right="0.59055118110236227" top="0.59055118110236227" bottom="0.59055118110236227" header="0.31496062992125984" footer="0.31496062992125984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LLAMADA INICIO</vt:lpstr>
      <vt:lpstr>OMNIcredito</vt:lpstr>
      <vt:lpstr>'LLAMADA INICIO'!Área_de_impresión</vt:lpstr>
      <vt:lpstr>OMNIcredito!Área_de_impresión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Miguel Rico</cp:lastModifiedBy>
  <cp:lastPrinted>2025-02-26T16:04:05Z</cp:lastPrinted>
  <dcterms:created xsi:type="dcterms:W3CDTF">2021-05-25T18:17:46Z</dcterms:created>
  <dcterms:modified xsi:type="dcterms:W3CDTF">2025-03-03T23:10:14Z</dcterms:modified>
</cp:coreProperties>
</file>